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Mateja\Desktop\NOVI DOKUMENTI\IIT\OPREMA INTENZIVNE ENOTE\Javni razpis oprema intenzivne enote\"/>
    </mc:Choice>
  </mc:AlternateContent>
  <xr:revisionPtr revIDLastSave="0" documentId="13_ncr:1_{CAE09F60-9EFE-45F6-BFB6-8AD3B3795979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POPIS OPREME PO PROSTORIH" sheetId="1" r:id="rId1"/>
    <sheet name="REKAPITULACIJA" sheetId="7" r:id="rId2"/>
    <sheet name="SKLOP1" sheetId="2" r:id="rId3"/>
    <sheet name="SKLOP2" sheetId="4" r:id="rId4"/>
    <sheet name="SKLOP3" sheetId="5" r:id="rId5"/>
  </sheets>
  <definedNames>
    <definedName name="_xlnm.Print_Titles" localSheetId="0">'POPIS OPREME PO PROSTORIH'!$4:$4</definedName>
    <definedName name="_xlnm.Print_Titles" localSheetId="2">SKLOP1!$101:$102</definedName>
    <definedName name="_xlnm.Print_Titles" localSheetId="3">SKLOP2!$2:$3</definedName>
    <definedName name="_xlnm.Print_Titles" localSheetId="4">SKLOP3!$2:$3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1" i="4" l="1"/>
  <c r="D5" i="7"/>
  <c r="D4" i="7"/>
  <c r="C140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I501" i="2"/>
  <c r="I700" i="4" l="1"/>
  <c r="I825" i="2"/>
  <c r="I822" i="2"/>
  <c r="I819" i="2"/>
  <c r="I801" i="2"/>
  <c r="I786" i="2"/>
  <c r="I778" i="2"/>
  <c r="I766" i="2"/>
  <c r="I748" i="2"/>
  <c r="I736" i="2"/>
  <c r="I730" i="2"/>
  <c r="I724" i="2"/>
  <c r="I719" i="2"/>
  <c r="I712" i="2"/>
  <c r="I705" i="2"/>
  <c r="I697" i="2"/>
  <c r="I689" i="2"/>
  <c r="I680" i="2"/>
  <c r="I665" i="2"/>
  <c r="I663" i="2"/>
  <c r="I652" i="2"/>
  <c r="I430" i="2"/>
  <c r="I312" i="2"/>
  <c r="I331" i="2"/>
  <c r="I545" i="2"/>
  <c r="I128" i="2"/>
  <c r="I217" i="5" l="1"/>
  <c r="I745" i="4" l="1"/>
  <c r="I1004" i="4" l="1"/>
  <c r="I812" i="4"/>
  <c r="I643" i="4"/>
  <c r="I759" i="4" l="1"/>
  <c r="I577" i="2" l="1"/>
  <c r="I563" i="2"/>
  <c r="I523" i="2"/>
  <c r="I520" i="2"/>
  <c r="I517" i="2"/>
  <c r="I514" i="2"/>
  <c r="I498" i="2"/>
  <c r="I495" i="2"/>
  <c r="I492" i="2"/>
  <c r="I473" i="2"/>
  <c r="I456" i="2"/>
  <c r="I453" i="2"/>
  <c r="I427" i="2"/>
  <c r="I407" i="2"/>
  <c r="I386" i="2"/>
  <c r="I361" i="2"/>
  <c r="I315" i="2"/>
  <c r="I309" i="2"/>
  <c r="I306" i="2"/>
  <c r="I303" i="2"/>
  <c r="I300" i="2"/>
  <c r="I297" i="2"/>
  <c r="I274" i="2"/>
  <c r="I262" i="2"/>
  <c r="I235" i="2"/>
  <c r="I176" i="2"/>
  <c r="I170" i="2"/>
  <c r="I155" i="2"/>
  <c r="I152" i="2"/>
  <c r="I132" i="2"/>
  <c r="I124" i="2"/>
  <c r="I4" i="5"/>
  <c r="I435" i="4"/>
  <c r="I401" i="4"/>
  <c r="I465" i="5"/>
  <c r="I675" i="4"/>
  <c r="I735" i="4"/>
  <c r="I665" i="4"/>
  <c r="I655" i="4"/>
  <c r="I780" i="4"/>
  <c r="I722" i="4" l="1"/>
  <c r="I712" i="4" l="1"/>
  <c r="I480" i="5"/>
  <c r="I549" i="5"/>
  <c r="I988" i="4" l="1"/>
  <c r="I976" i="4"/>
  <c r="I962" i="4"/>
  <c r="I951" i="4" l="1"/>
  <c r="I910" i="4"/>
  <c r="I890" i="4"/>
  <c r="I881" i="4"/>
  <c r="I876" i="4"/>
  <c r="I835" i="4"/>
  <c r="I822" i="4"/>
  <c r="I802" i="4"/>
  <c r="I790" i="4"/>
  <c r="I631" i="4"/>
  <c r="I619" i="4"/>
  <c r="I604" i="4"/>
  <c r="I574" i="4"/>
  <c r="I486" i="4"/>
  <c r="I457" i="4"/>
  <c r="I270" i="4"/>
  <c r="I137" i="4"/>
  <c r="I127" i="4"/>
  <c r="I4" i="4"/>
  <c r="I433" i="5"/>
  <c r="I416" i="5"/>
  <c r="I400" i="5"/>
  <c r="I333" i="5"/>
  <c r="I266" i="5"/>
  <c r="I261" i="5"/>
  <c r="I222" i="5"/>
  <c r="I615" i="5" l="1"/>
  <c r="D6" i="7" s="1"/>
  <c r="D8" i="7" s="1"/>
  <c r="D9" i="7" l="1"/>
  <c r="D10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Marja Konečnik</author>
  </authors>
  <commentList>
    <comment ref="C402" authorId="0" shapeId="0" xr:uid="{00000000-0006-0000-0300-000001000000}">
      <text>
        <r>
          <rPr>
            <b/>
            <sz val="9"/>
            <color indexed="81"/>
            <rFont val="Segoe UI"/>
            <family val="2"/>
            <charset val="238"/>
          </rPr>
          <t>Marja Konečnik: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C436" authorId="0" shapeId="0" xr:uid="{00000000-0006-0000-0300-000002000000}">
      <text>
        <r>
          <rPr>
            <b/>
            <sz val="9"/>
            <color indexed="81"/>
            <rFont val="Segoe UI"/>
            <family val="2"/>
            <charset val="238"/>
          </rPr>
          <t>Marja Konečnik: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C458" authorId="0" shapeId="0" xr:uid="{00000000-0006-0000-0300-000003000000}">
      <text>
        <r>
          <rPr>
            <b/>
            <sz val="9"/>
            <color indexed="81"/>
            <rFont val="Segoe UI"/>
            <family val="2"/>
            <charset val="238"/>
          </rPr>
          <t>Marja Konečnik: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<sst xmlns="http://schemas.openxmlformats.org/spreadsheetml/2006/main" count="2994" uniqueCount="2237">
  <si>
    <t>PRELIMINARNI POPIS OPREME PO PROSTORIH</t>
  </si>
  <si>
    <t>POSTELJNI FILTER</t>
  </si>
  <si>
    <t>Toaletni komplet za umivalnik</t>
  </si>
  <si>
    <t>GARDEROBNI FILTER - OBISKOVALCI</t>
  </si>
  <si>
    <t>Omara garderobna po posebnem detajlu</t>
  </si>
  <si>
    <t>Voziček z vrečami za ločeno zbiranje odpadkov</t>
  </si>
  <si>
    <t>BOLNIŠKA SOBA ZA INTENZIVNO TERAPIJO - 5 POSTELJ</t>
  </si>
  <si>
    <t>Košara za aspiracijske cevke</t>
  </si>
  <si>
    <t xml:space="preserve">Stol za zdravnika </t>
  </si>
  <si>
    <t>BOLNIŠKA SOBA ZA INTENZIVNO TERAPIJO - IZOLACIJA</t>
  </si>
  <si>
    <t>PROSTOR NEČISTO, IZLIV</t>
  </si>
  <si>
    <t>Delovni pult z vgrajenim koritom, iz nerjaveče pločevine</t>
  </si>
  <si>
    <t>Omarica viseča, iz nerjaveče pločevine</t>
  </si>
  <si>
    <t>Flusher desinfector</t>
  </si>
  <si>
    <t>Izlivnik</t>
  </si>
  <si>
    <t>Nosilec za urinske steklenice +Urinska steklenica</t>
  </si>
  <si>
    <t>Servirni voziček</t>
  </si>
  <si>
    <t>Stol vrtiljak</t>
  </si>
  <si>
    <t>PREDPROSTOR - FILTER</t>
  </si>
  <si>
    <t>SANITARNO TOALETNI PROSTOR - OSEBJE</t>
  </si>
  <si>
    <t>Toaletni komplet za WC</t>
  </si>
  <si>
    <t>Toaletni komplet za tuš</t>
  </si>
  <si>
    <t>Kjukica obešalna</t>
  </si>
  <si>
    <t>Posoda za odpadke na pedal</t>
  </si>
  <si>
    <t>ODDELEK EITOS</t>
  </si>
  <si>
    <t xml:space="preserve">Infuzijska črpalka </t>
  </si>
  <si>
    <t xml:space="preserve">Perfuzor </t>
  </si>
  <si>
    <t>Regal</t>
  </si>
  <si>
    <t>- nosilec za dispenzer za tekoče milo</t>
  </si>
  <si>
    <t xml:space="preserve">- podajalnik papirnatih brisač </t>
  </si>
  <si>
    <t>- vpenjalni okvir za PVC vrečke</t>
  </si>
  <si>
    <t>- ogledalo</t>
  </si>
  <si>
    <t>Delovni pult z vgrajenim umivalnikom,</t>
  </si>
  <si>
    <t>Pregradna stena</t>
  </si>
  <si>
    <t xml:space="preserve">Ventilator </t>
  </si>
  <si>
    <t>Voziček za temperaturni list</t>
  </si>
  <si>
    <t>EKG</t>
  </si>
  <si>
    <t>PISARNA VODJE, RAZGOVOR S SVOJCI</t>
  </si>
  <si>
    <t>Nočna posoda iz nerjaveče pločevine</t>
  </si>
  <si>
    <t xml:space="preserve">NADZOR  </t>
  </si>
  <si>
    <t>Koš za odpadke</t>
  </si>
  <si>
    <t>PROSTOR ZA POČITEK OSEBJA</t>
  </si>
  <si>
    <t xml:space="preserve">Stol </t>
  </si>
  <si>
    <t xml:space="preserve">Počivalnik </t>
  </si>
  <si>
    <t>PROSTOR - GLAVNA MEDICINSKA SESTRA</t>
  </si>
  <si>
    <t>Miza pisalna, dim: 140x60x75 cm</t>
  </si>
  <si>
    <t>Predalnik mobilni, dim: 60x45x60 cm</t>
  </si>
  <si>
    <t>- doza za WC papir v roli s ključavnico</t>
  </si>
  <si>
    <t>- WC metlica v posodici z dezinficiensom</t>
  </si>
  <si>
    <t>- držalo za milo</t>
  </si>
  <si>
    <t>Omara za shranjevanje mask, kap, plaščev….</t>
  </si>
  <si>
    <t>SHRAMBA ZA MEDICINSKE APARATE</t>
  </si>
  <si>
    <t>SHRAMBA ZDRAVIL</t>
  </si>
  <si>
    <t>Miza pisalna,</t>
  </si>
  <si>
    <t>Predalnik mobilni,</t>
  </si>
  <si>
    <t xml:space="preserve">Stol             </t>
  </si>
  <si>
    <t>INFČR</t>
  </si>
  <si>
    <t>PERF</t>
  </si>
  <si>
    <t>MONIT01</t>
  </si>
  <si>
    <t>MONIT02</t>
  </si>
  <si>
    <t>MONIT03</t>
  </si>
  <si>
    <t>Omara za shranjevanje med.mat.</t>
  </si>
  <si>
    <t>Bolniška postelja za intenzivno terapijo s tehtnico</t>
  </si>
  <si>
    <t>Infuzijska črpalka</t>
  </si>
  <si>
    <t>Perfuzor</t>
  </si>
  <si>
    <t>Premična pregradna stena</t>
  </si>
  <si>
    <t>SANITARNO TOALETNI PROSTOR - PACIENTI</t>
  </si>
  <si>
    <t>- držalo, oprijemalo pri umivalniku</t>
  </si>
  <si>
    <t>- džalo, oprijemalo pri WC školjki - preklopno</t>
  </si>
  <si>
    <t>FD</t>
  </si>
  <si>
    <t>IZLIV</t>
  </si>
  <si>
    <t>NČ</t>
  </si>
  <si>
    <t>NURS</t>
  </si>
  <si>
    <t>ČENT</t>
  </si>
  <si>
    <t>HEMO</t>
  </si>
  <si>
    <t>DOZK</t>
  </si>
  <si>
    <t>TDR</t>
  </si>
  <si>
    <t>SO01</t>
  </si>
  <si>
    <t>REDE</t>
  </si>
  <si>
    <t>SPLAZ</t>
  </si>
  <si>
    <t>AHB</t>
  </si>
  <si>
    <t>ASPIR02</t>
  </si>
  <si>
    <t>MO01</t>
  </si>
  <si>
    <t>VOZ04</t>
  </si>
  <si>
    <t>VOZ05</t>
  </si>
  <si>
    <t>KOŠAS</t>
  </si>
  <si>
    <t>VOZ07</t>
  </si>
  <si>
    <t>PVAD</t>
  </si>
  <si>
    <t>Posteljni vložek antidekubitus</t>
  </si>
  <si>
    <t>TOSO</t>
  </si>
  <si>
    <t>Toaletni stol</t>
  </si>
  <si>
    <t>Centralna nadzorna postaja</t>
  </si>
  <si>
    <t>UZ01</t>
  </si>
  <si>
    <t>HLMED01</t>
  </si>
  <si>
    <t>VOZ013</t>
  </si>
  <si>
    <t>Sef za narkotike</t>
  </si>
  <si>
    <t>NEČISTO</t>
  </si>
  <si>
    <t>SEF</t>
  </si>
  <si>
    <t>Sef za narkotije (vgrajen v omarici)</t>
  </si>
  <si>
    <t>PREGST</t>
  </si>
  <si>
    <t>SO1</t>
  </si>
  <si>
    <t>ZAMR</t>
  </si>
  <si>
    <t>Mizica obposteljna</t>
  </si>
  <si>
    <t>Infuzijska delovna postaja - organizator</t>
  </si>
  <si>
    <t>Črpalka za enteralno hranjenje</t>
  </si>
  <si>
    <t>Naprava za segrevanje plazme</t>
  </si>
  <si>
    <t xml:space="preserve">EKG </t>
  </si>
  <si>
    <t>Dozator kisika - enojni</t>
  </si>
  <si>
    <t>Naprava za trajno drenažo  na vakuum</t>
  </si>
  <si>
    <t>Aspirator na  tirnici - na vakuum</t>
  </si>
  <si>
    <t>Pacientni monitor</t>
  </si>
  <si>
    <t>Blazina za ogrevanje in hlajenje bolnika</t>
  </si>
  <si>
    <t xml:space="preserve">ODDELEK IIT </t>
  </si>
  <si>
    <t>Bolniška postelja za intenzivno terapijo  s tehtnoco - 2x obstoječa bol.postelja</t>
  </si>
  <si>
    <t>Ultrazvočni aparat - samo TEE sonda za obstoječi UZ aparat MINDRAY</t>
  </si>
  <si>
    <t>Omara za shranjevanje endoskopov</t>
  </si>
  <si>
    <t>Monitor - del centralne postaje</t>
  </si>
  <si>
    <t>Mizica obposteljna inox mobilna, večja velikost</t>
  </si>
  <si>
    <t>stol</t>
  </si>
  <si>
    <t>MEDICINSKA OPREMA</t>
  </si>
  <si>
    <t>zap.št.</t>
  </si>
  <si>
    <t>šifra</t>
  </si>
  <si>
    <t>naziv, elementa opreme</t>
  </si>
  <si>
    <t>kos</t>
  </si>
  <si>
    <t>proizvajalec</t>
  </si>
  <si>
    <t>tip</t>
  </si>
  <si>
    <t>kat.št.</t>
  </si>
  <si>
    <t>cena na enoto</t>
  </si>
  <si>
    <t>cena skupaj</t>
  </si>
  <si>
    <t>(brez DDV)</t>
  </si>
  <si>
    <t>SKLOP 3</t>
  </si>
  <si>
    <t>INFUZIJSKA ČRPALKA</t>
  </si>
  <si>
    <t>Lokacija:</t>
  </si>
  <si>
    <t>MEDICINSKI APARATI</t>
  </si>
  <si>
    <t>BPT01</t>
  </si>
  <si>
    <t>POSTELJA ZA INTENZIVNO TERAPIJO S TEHTNICO</t>
  </si>
  <si>
    <t>- 3x Bolniška soba za intenzivno terapijo - 5 postelj EITOS - PRITLIČJE</t>
  </si>
  <si>
    <t>- 1x Bolniška soba za intenzivno terapijo - izolacija EITOS - PRITLIČJE</t>
  </si>
  <si>
    <t>- 1x Bolniška soba za intenzivno terapijo - 5 postelj IIT - 1.NADSTROPJE</t>
  </si>
  <si>
    <t>- 1x Bolniška soba za intenzivno terapijo - izolacija IIT - 1.NADSTROPJE</t>
  </si>
  <si>
    <t>Opis:</t>
  </si>
  <si>
    <t xml:space="preserve">1.   Konstrukcija postelje in ležišča vpeta v treh teleskopskih stebrih (ni škarjastih ali </t>
  </si>
  <si>
    <t xml:space="preserve">2.  Konstrukcija postelje estetsko in funkcionalno oblikovana; podvozje postelje je </t>
  </si>
  <si>
    <t xml:space="preserve">      vzvodnih mehanizmov),</t>
  </si>
  <si>
    <t xml:space="preserve">     zaprto v ohišju,</t>
  </si>
  <si>
    <t>3.  Dolžina ležišča vsaj 208,00 cm,</t>
  </si>
  <si>
    <t>4.  Širina ležišča od 86 do 90 cm</t>
  </si>
  <si>
    <t>5.  Ležišče je 4 (štiri) delno, tri-krat pregibno,</t>
  </si>
  <si>
    <t>6.  Nastavitev vseh položajev/ funkcij mora biti električna,</t>
  </si>
  <si>
    <t>8.  Nastavitev hrbtne plošče in kolenskega dela istočasno auto-contour,</t>
  </si>
  <si>
    <t>12. Nastavitev višine od vsaj 43 cm do najmanj 81 cm,</t>
  </si>
  <si>
    <t>13. Podaljšanje ležišča se vrši električno za vsaj 22 cm,</t>
  </si>
  <si>
    <t>14. Pol sedeč (kardio) položaj,</t>
  </si>
  <si>
    <t>15. Položaj za pomoč pri vstajanju pacienta,</t>
  </si>
  <si>
    <t>18. CPR položaj,</t>
  </si>
  <si>
    <t>19. Pregledovalni položaj,</t>
  </si>
  <si>
    <t>20. Zaklepanje vseh funkcij,</t>
  </si>
  <si>
    <t xml:space="preserve">      nameščene pri vznožju, več funkcijskega LCD ekrana v vzglavnem delu ograj</t>
  </si>
  <si>
    <t xml:space="preserve">      in komand na notranji strani ograj,</t>
  </si>
  <si>
    <t>21. Nastavitve vseh položajev se izvajajo s pomočjo centralne komandne plošče</t>
  </si>
  <si>
    <t>22. Dodatni ročni upravljalec z lučko za pregled zenic,</t>
  </si>
  <si>
    <t xml:space="preserve">23. Nožne komande z nastavitvijo višine, lateralnih nagibov in pregledovalnega </t>
  </si>
  <si>
    <t xml:space="preserve">      položaja na obeh straneh postelje, med seboj ločene,</t>
  </si>
  <si>
    <t>24. Elektronski prikaz položajev v stopinjah na LCD ekranu,</t>
  </si>
  <si>
    <t>25. Varna delovna obremenitev vsaj 250 kg,</t>
  </si>
  <si>
    <t>26. Mehanske CPR ročice na obeh straneh postelje za hitro izravnavo vzglavja,</t>
  </si>
  <si>
    <t>27. Postelja je opremljena s štirimi ograjami. Višina ograj vsaj 45 cm. Za manipulacijo</t>
  </si>
  <si>
    <t xml:space="preserve">      služi varnostno položajno stikalo. Kadar so spuščene, ne povečajo širine postelje,</t>
  </si>
  <si>
    <t xml:space="preserve">      ne ovirajo dostopa do bolnika, ter se ne dotikajo tal. Spuščanje poteka enakomerno</t>
  </si>
  <si>
    <t xml:space="preserve">      in nadzorovano s pomočjo plinskih cilindrov. Opremljene so s komandami na </t>
  </si>
  <si>
    <t xml:space="preserve">      zunanji in notranji strani posteljnih ograjic. Na zunanjem delu ograjic se nahaja </t>
  </si>
  <si>
    <t xml:space="preserve">      večfunkcijski LCD ekran, za upravljanje z vsemi zgoraj opisanimi funkcijami postelje</t>
  </si>
  <si>
    <t xml:space="preserve">      in odčitavanjem naklonov vzglavja, TR/ATR, lateralnih naklonov in teže pacienta,</t>
  </si>
  <si>
    <t>28. Pri izvajanju hrbtnega dela se izvaja avtoregresija,</t>
  </si>
  <si>
    <t>29. Posteljni končnici pri vzglavju in vznožju morata biti enemljivi, v osnovnem položaju</t>
  </si>
  <si>
    <t xml:space="preserve">      morata biti trdno fiksirani,</t>
  </si>
  <si>
    <t>30. Snetje posteljnih končnic mora biti omogočeno le ob sprostitvi mehanizma, ki</t>
  </si>
  <si>
    <t xml:space="preserve">      omogoča snetje posteljnih končnic,</t>
  </si>
  <si>
    <t xml:space="preserve">31. Mehanizem štirih (4) dvojnih koles premera 150 mm s centralnim zavornim </t>
  </si>
  <si>
    <t xml:space="preserve">      sistemom je zanesljiv in lahko dostopen na vseh štirih vogalih; funkcije so:</t>
  </si>
  <si>
    <t xml:space="preserve">      - kolesa se prosto vrtijo</t>
  </si>
  <si>
    <t xml:space="preserve">      - blokada v smeri vožnje</t>
  </si>
  <si>
    <t xml:space="preserve">      - centralni zavorni sistem</t>
  </si>
  <si>
    <t xml:space="preserve">      - samodejna - avtomatska zavora ob priključitvi postelje na električno napajanje</t>
  </si>
  <si>
    <t xml:space="preserve">      - peto kolo za lažje manevriranje</t>
  </si>
  <si>
    <t xml:space="preserve">      - na vseh štirih vogalih vrtljivi odbojniki</t>
  </si>
  <si>
    <t>32. Ob vznožju ima vgrajeno nočno lučko,</t>
  </si>
  <si>
    <t>33. odprtine za namestitev infuzijskega stojala, trapaza in drugih dodatkov,</t>
  </si>
  <si>
    <t>34. Stranska držala za pritrditev pacienta,</t>
  </si>
  <si>
    <t>35. Na obeh straneh integrirane ročice za pomoč pri vstajanju pacienta z gumbom za</t>
  </si>
  <si>
    <t xml:space="preserve">      zvišanje in znižanje višine ležišča. Ročice se ob neuporabi spravijo ob</t>
  </si>
  <si>
    <t xml:space="preserve">      konstrukcijo postelje.</t>
  </si>
  <si>
    <t>36. Zgornja polovica ležišča je radiotransparentna, z integriranim prostorom za RTG</t>
  </si>
  <si>
    <t xml:space="preserve">      kaseto. Prostor za vstavljanje kasete dostopen ob strani ležišča.</t>
  </si>
  <si>
    <t>37. Detektor ovir. V kolikor so pri spuščanju postelje pod ležiščem ovire, se spuščanje</t>
  </si>
  <si>
    <t xml:space="preserve">      postelje samodejno ustavi, ko zazna oviro.</t>
  </si>
  <si>
    <t>38. Integrirana tehtnica pacienta omogoča tehtanje v ležečem položaju in polsedečem</t>
  </si>
  <si>
    <t xml:space="preserve">      položaju, prikaz teže in vsaj 9 spominskih zapisov. Natančnost tehtanja do 0.1 kg.</t>
  </si>
  <si>
    <t>39. Funkcija zamrznitve tehtanja.</t>
  </si>
  <si>
    <t>40. Nastavitev alarma v primeru nemirnosti pacienta in alarma ob zapustitvi postelje,</t>
  </si>
  <si>
    <t>41. Na obeh straneh postelje nosilci za obešanje urinskih vrečk,</t>
  </si>
  <si>
    <t>42. Stopnja zaščite električnih delov postelje pred prahom in vodo vsaj X4,</t>
  </si>
  <si>
    <t>43. V primeru prekinitve električne napetosti prevzame električno funkcijo pogona</t>
  </si>
  <si>
    <t xml:space="preserve">      akumulacijska baterija. Na centralni plošči indikator polnosti baterije.</t>
  </si>
  <si>
    <t>Postelja mora biti izdelana v skladu s sledečimi standardi:</t>
  </si>
  <si>
    <t>- 93/42/EEC</t>
  </si>
  <si>
    <t>- EN 60601-1</t>
  </si>
  <si>
    <t>- EN 60601-1-2</t>
  </si>
  <si>
    <t>- EN 60601-1-4</t>
  </si>
  <si>
    <t>- EN 60601-2-52</t>
  </si>
  <si>
    <t>- EN ISO 14971</t>
  </si>
  <si>
    <t>- CE oznaka</t>
  </si>
  <si>
    <t>Dodatna oprema:</t>
  </si>
  <si>
    <t>- 1x infuzijsko stojalo "S" oblike, nastavljivo po višini</t>
  </si>
  <si>
    <t>- 1x trapez z avtomatsko zanko</t>
  </si>
  <si>
    <t>ANTIDEKUBITUSNA BLAZINA Z MIKROKLIMO</t>
  </si>
  <si>
    <t>11. Polnjenje in praznenje poteka izmenjujoče v vsaki 3 celici, z največ 8 minutnim</t>
  </si>
  <si>
    <t xml:space="preserve">      ciklom,</t>
  </si>
  <si>
    <t>12. Neodvisna izpraznitev zgornjega nivoja celic pri glavi in/ali petah,</t>
  </si>
  <si>
    <t>13. Izpraznitev zgornjega nivoja celic pri glavi omogoča terapijo pacienta  (tudi</t>
  </si>
  <si>
    <t xml:space="preserve">      intubiranega) ležečega na trebuhu,</t>
  </si>
  <si>
    <t xml:space="preserve">14. Neodvisni izklop celic pri glavi in petah, medtem ko ostali del blazine izvaja </t>
  </si>
  <si>
    <t xml:space="preserve">      zastavljeno terapijo,</t>
  </si>
  <si>
    <t>15. Ojačani robovi blazine za oporo pacientu in ročaji v primeru premeščanja,</t>
  </si>
  <si>
    <t>16. V primeru reanimacije, funkcija CPR omogoča: blazina se hitro sprazni</t>
  </si>
  <si>
    <t>17. Vizualni in zvočni alarmi v primeru prekinitve toka,</t>
  </si>
  <si>
    <t>19. Prevleka v celoti snemljiva in pralna v pralnem stroju.</t>
  </si>
  <si>
    <t>8.   Maksimalna napolnjenost,</t>
  </si>
  <si>
    <t xml:space="preserve">      težo pacienta,</t>
  </si>
  <si>
    <t>7.   Avtomatsko vodenje prilagaja interval polnjenja in trdnost blazine glede na položaj in</t>
  </si>
  <si>
    <t>9.   Ocenjevalni položaj (stalni nizek pritisk),</t>
  </si>
  <si>
    <t xml:space="preserve">       ledvenem delu,</t>
  </si>
  <si>
    <t>6.   Možnost nastavitve avtomatskega vodenja</t>
  </si>
  <si>
    <t>5.   Integrirana mikroklima</t>
  </si>
  <si>
    <t>4.   Največja teža pacienta vsaj 250 kg,</t>
  </si>
  <si>
    <t>3.   Celice je mogoče zamenjati,</t>
  </si>
  <si>
    <t xml:space="preserve">      obeh nivojih,</t>
  </si>
  <si>
    <t>2.   Notranjost blazine sestavljajo celice v dveh višinskih nivojih, izvajanje terapije v</t>
  </si>
  <si>
    <t>1.   Dimenzije kompatibilne s bolniško posteljo BPT01</t>
  </si>
  <si>
    <t>Oprema mora imeti ES izjavo o skladnosti.</t>
  </si>
  <si>
    <t>Garancijska doba: najmanj 24 mesecev</t>
  </si>
  <si>
    <t>OBPOSTELJNA MIZICA</t>
  </si>
  <si>
    <t>- 5x Bolniška soba za intenzivno terapijo - 5 postelj IIT - 1.NADSTROPJE</t>
  </si>
  <si>
    <t>Prekoposteljna mizica, nastavljiva po višini.</t>
  </si>
  <si>
    <t>- višina nastavljiva od vsaj 71 cm do namanj 103 cm</t>
  </si>
  <si>
    <t>- nosilnost minimalno 30 kg</t>
  </si>
  <si>
    <t>- nastavljiva po naklonu vsaj ±48˚</t>
  </si>
  <si>
    <t>- podvozje na dvojnih kolesih Ø50 mm, vsaj dva kolesa opremljena z zavoro</t>
  </si>
  <si>
    <t>- plošča iz plastične mase odporne na čiščenje in razkuževanje z ročajem za vodenje,</t>
  </si>
  <si>
    <t>- plošča ima ob straneh rahlo dvignjen rob.</t>
  </si>
  <si>
    <t>STOL ZA ZDRAVNIKA</t>
  </si>
  <si>
    <t xml:space="preserve">Lokacija: </t>
  </si>
  <si>
    <t>- 2xsoba za intenzivno terapjo EITOS - pritličje</t>
  </si>
  <si>
    <t>- 3xsoba za intenzivno terapijo IIT - 1.nadstropje</t>
  </si>
  <si>
    <t>- stol za zdravnika, na kolesih, dvižen, z naslonom</t>
  </si>
  <si>
    <t>- sedež, vrtljiv, nastavljiv po višini,</t>
  </si>
  <si>
    <t>- sedež oblazinjen Ø 36 cm (+10%), oblazinjen v umetno usnje,</t>
  </si>
  <si>
    <t xml:space="preserve">- krožno podnožje izdelano iz jeklenih kromiranih cevi, </t>
  </si>
  <si>
    <t>- pet koles,iz materiala, ki ne pušča sledi</t>
  </si>
  <si>
    <t>IZLIVNIK</t>
  </si>
  <si>
    <t>- 1x Prostor nečisto, izliv  EITOS - pritličje</t>
  </si>
  <si>
    <t>- 1x Prostor nečisto izliv IIT - 1.nadstropje</t>
  </si>
  <si>
    <t>- velikost: 450x600x900/1200 mm,</t>
  </si>
  <si>
    <t>- s treh strani dvignjene stranice, ob strani 90 cm, zadnja stran 120 cm,</t>
  </si>
  <si>
    <t>- iztok v tleh,</t>
  </si>
  <si>
    <t>- dvižna rešetka na koritu,</t>
  </si>
  <si>
    <t>- vsi robovi korita morajo biti zaokroženi (lažje čiščenje),</t>
  </si>
  <si>
    <t>- stenska mešalna armatura z dolgo ročico,</t>
  </si>
  <si>
    <t>- izdelan je iz kislinsko odporne nerjavne pločevine, deb. 1 mm,</t>
  </si>
  <si>
    <t>FLUSHER DESINFECTOR</t>
  </si>
  <si>
    <t>Prosto stoječ avtomatski pralnik - termodezinfektor nočnih posod,</t>
  </si>
  <si>
    <t>z vgrajenim električnim generstorjem pare.</t>
  </si>
  <si>
    <t>- aparat izdelan iz nerjavnega kislinsko odpornega jekla in toplotno izoliran,</t>
  </si>
  <si>
    <t>- vlaganje pribora s sprednje strani,</t>
  </si>
  <si>
    <t>- temperatura dezinfekcije od  90°C do  93°C,</t>
  </si>
  <si>
    <t>- avtomatsko zaklepanje vrat med procesom,</t>
  </si>
  <si>
    <t>- opremljen z mikroprocesorjem, ki omogoča avtomatsko</t>
  </si>
  <si>
    <t xml:space="preserve">  vodenje in kontrolo pranja in dezinfekcije, alarmni sistem,</t>
  </si>
  <si>
    <t xml:space="preserve">  prikazovanje kod napak, servisni program itd.,</t>
  </si>
  <si>
    <t>- na displeju prikaz stanja, kontrole, pralnih faz, temperature in napak,</t>
  </si>
  <si>
    <t>- gladka površina notranjosti komore brez mrtvih kotov,</t>
  </si>
  <si>
    <t>- multifunkcijski vstavek za različne nočne posode,</t>
  </si>
  <si>
    <t>- senzor za nivo detergenta v posodi,</t>
  </si>
  <si>
    <t>- prostor za 5L detergenta in 5 L izpiralno sredstvo v sklopu aparata,</t>
  </si>
  <si>
    <t>- neodvisna kontrola temperature,</t>
  </si>
  <si>
    <t>- termična dezinfekcija z vseh strani, para naj vstopa v komoro skozi vse šobe.</t>
  </si>
  <si>
    <t>- sistem dezinfekcije cevi v sistemu po vsakem procesu,</t>
  </si>
  <si>
    <t>- dezinfekcija naj poteka skozi iste šobe kot je potekalo predhodno pranje,</t>
  </si>
  <si>
    <t>- vgrajen sistem za prisilno sušenje in hlajenje - vstop zraka v komoro preko HEPA filtra,</t>
  </si>
  <si>
    <t xml:space="preserve">  in normalnim programom (poraba vode na cikel 20-24 litrov).</t>
  </si>
  <si>
    <t>- vzdrževanje in servisiranje aparata s sprednje strani, tako da ni potrebno prestavljanje</t>
  </si>
  <si>
    <t xml:space="preserve">  aparata.</t>
  </si>
  <si>
    <t>Zahtevani standardi in dokazila:</t>
  </si>
  <si>
    <t>- certifikat neodvisne inštitucije - standard SIST EN ISO 15883-1 in 15883-3</t>
  </si>
  <si>
    <t xml:space="preserve">- EC certifikat pristojnega organa za proizvodnjo opreme v skladu z Direktivo </t>
  </si>
  <si>
    <t xml:space="preserve">  sveta 93/42/EGS  (o medicinskih pripomočkih)</t>
  </si>
  <si>
    <t>- navodila za uporabo v slovenskem jeziku</t>
  </si>
  <si>
    <t>- celotni čas procesa pranja in termodezinfekcije je od 5 do 12 min,</t>
  </si>
  <si>
    <t>- pred nastavljeni trije programi, varčni, običajni in intenzivni,</t>
  </si>
  <si>
    <t>- opremljen z avtomatskima dozirnima napravama za detergente in izpiralno sredstvo,</t>
  </si>
  <si>
    <t>- možnost izbire med varčnim (poraba vode na cikl 10-12 litrov),</t>
  </si>
  <si>
    <t xml:space="preserve">  na cikel 22-26 litrov).</t>
  </si>
  <si>
    <t xml:space="preserve">  čiščenje</t>
  </si>
  <si>
    <t xml:space="preserve">- komora naj bo opremljena z več fiksnimi in dvema rotacijskima šobama za učinkovitejše </t>
  </si>
  <si>
    <t xml:space="preserve">  Običajnim (poraba vode na cikl   17-19 litrov), in intenzivnim programom (poraba vode </t>
  </si>
  <si>
    <t>Zunanje mere cca: 450x600x1300 mm: Dimenzija: širina največ 450 mm, medtem</t>
  </si>
  <si>
    <t>- 10x Prostor nečisto izliv IIT - 1.nadstropje</t>
  </si>
  <si>
    <t>NOČNA POSODA IZ  NERJAVEČE PLOČEVINE</t>
  </si>
  <si>
    <t>Nočna posoda izdelana iz nerjaveče pločevine,  kompatibilna z</t>
  </si>
  <si>
    <t>flusher desinfector-jem (FD).</t>
  </si>
  <si>
    <t>HLADILNIK ZA ZDRAVILA</t>
  </si>
  <si>
    <t>TOALETNI STOL</t>
  </si>
  <si>
    <t>- 2x Sanitarno toaletni prostor - pacienti IIT - 1.nadstropje</t>
  </si>
  <si>
    <t>Toaletni stol s kolesi.</t>
  </si>
  <si>
    <t>- ogrodje kromirano jeklo</t>
  </si>
  <si>
    <t>- sedež oblazinjen z umetnim usnejem odpornim na čistila in dezinfekcijska sredstva,</t>
  </si>
  <si>
    <t>- 4 kolesi, zadnja dva kolesa z zavoro,</t>
  </si>
  <si>
    <t>- snemljivimi stranicami ter podnožno oporo,</t>
  </si>
  <si>
    <t>- lahko se zapelje nad toaletno školjko,</t>
  </si>
  <si>
    <t>- nosilnost najmanj 150 kg.</t>
  </si>
  <si>
    <t>SKLOP 2</t>
  </si>
  <si>
    <t>TIPSKA OPREMA</t>
  </si>
  <si>
    <t>SKLOP 1</t>
  </si>
  <si>
    <t>POHIŠTVENA OPREMA PO NAROČILU</t>
  </si>
  <si>
    <t>BLAZINA ZA OGREVANJE IN HLAJENJE BOLNIKA</t>
  </si>
  <si>
    <t>Lokacija: 1xshramba IIT - 1.nadstropje</t>
  </si>
  <si>
    <t>ZAMRZOVALNIK</t>
  </si>
  <si>
    <t>Zamrzovalnik,</t>
  </si>
  <si>
    <t>- 1x Shramba med.aparati, med.material IIT - 1.nadstropje</t>
  </si>
  <si>
    <t>- 1x Shramba  zdravil EITOS - pritličje</t>
  </si>
  <si>
    <t>- energijski razred: A+</t>
  </si>
  <si>
    <t>- zmogljivost zamrzovanja cca. 1,8 kg/ 24 ur</t>
  </si>
  <si>
    <t>Podobno kot: Klarstein Garfield, iz nerjavečega jekla</t>
  </si>
  <si>
    <t>- vrata iz nerjavečega jekla</t>
  </si>
  <si>
    <t>SEF ZA NARKOTIKE</t>
  </si>
  <si>
    <t>- 1x bolniška soba za intenzivno terapijo IIT - 1.nadstropje</t>
  </si>
  <si>
    <t xml:space="preserve">Opis: </t>
  </si>
  <si>
    <t>Sef za narkotike, za vgradnjo v omaro ali visečo omarico,</t>
  </si>
  <si>
    <t>- pripadajoči montažni elementi in material.</t>
  </si>
  <si>
    <t>MO02</t>
  </si>
  <si>
    <t>- 2x Bolniška soba za intenzivno terapijo - 5 postelj IIT - 1.NADSTROPJE</t>
  </si>
  <si>
    <t>KOŠARA ZA ASPIRACIJSKE CEVI</t>
  </si>
  <si>
    <t>Košara za obešanje na tirnico za aspiracijske cevi.</t>
  </si>
  <si>
    <t>- material: nerjavni jekleni nosilci, mreža: elektropolirana nerjavna jeklena žica,</t>
  </si>
  <si>
    <t>Velikost košare uskladiti s higiensko službo SB Jesenice</t>
  </si>
  <si>
    <t xml:space="preserve">Lokacija:              </t>
  </si>
  <si>
    <t>- 1x bolniška soba za intenzivno terapijo - izolacija - IIT 1. nadst.</t>
  </si>
  <si>
    <t>- 1x shramba - medicinski aparati, med.materiala IIT 1.nadstropje</t>
  </si>
  <si>
    <t>TIVL</t>
  </si>
  <si>
    <t>Sistem za težko intubacijo   Videolaringoskop MAX C</t>
  </si>
  <si>
    <t>SISTEM ZA TEŽKO INTUBACIJO</t>
  </si>
  <si>
    <t xml:space="preserve">Prenosni sistem za težko intubacijo -  komplet LCD monitor z videoprocesorjem, LED </t>
  </si>
  <si>
    <t>izvorom svetlobe, s kompletom video-laringoskopskih žlic na prevoznim stojalu.</t>
  </si>
  <si>
    <t>- LCD širokokotni monitor, občutljiv na dotik, velikost vsaj 8",</t>
  </si>
  <si>
    <t>- resolucija vsaj 1920x1200 točk (Full HD),</t>
  </si>
  <si>
    <t>- prikaz slike v formatu 16:9,</t>
  </si>
  <si>
    <t>- funkcija slike v sliki ter slike ob sliki,</t>
  </si>
  <si>
    <t>- integriran izvor svetlobe LED tehnologije,</t>
  </si>
  <si>
    <t>- 2x video vhod za sočasno priključitev 2 inštrumentov,</t>
  </si>
  <si>
    <t>- interni spomin za potrebe dokumentiranja vsaj 16 GB,</t>
  </si>
  <si>
    <t>- omogoča naj snemanje 2 video izvorov hkrati,</t>
  </si>
  <si>
    <t>- omogoča naj zajem videa in zvoka hkrati (integriran mikrofon),</t>
  </si>
  <si>
    <t>- prenos podatkov preko USB izhoda,</t>
  </si>
  <si>
    <t>- HDMI video izhod za priključitev večjega monitorja,</t>
  </si>
  <si>
    <t>- integrirana Li-Ion baterija z avtonomijo vsaj do 120 min,</t>
  </si>
  <si>
    <t>- teža monitorja naj ne presega 1300 g,</t>
  </si>
  <si>
    <t>- primeren za dezinfekcijo z brisanjem.</t>
  </si>
  <si>
    <t>- pripadajoče prevozno stojalo za namestitev monitorja in fleksibilnega endoskopa,</t>
  </si>
  <si>
    <t xml:space="preserve">  na kolesih, s petimi antistatičnimi kolesi, višine vsaj 120 cm.</t>
  </si>
  <si>
    <t>- 1x Prevozno stojalo</t>
  </si>
  <si>
    <t>- 1x LCD monitor</t>
  </si>
  <si>
    <t>- 1x komplet Videolaringoskopske žlice za težko intubacijo</t>
  </si>
  <si>
    <t>- integrirana CMOS tehnologija</t>
  </si>
  <si>
    <t>- z integriranim gumbom za izvajanje dokumentiranja</t>
  </si>
  <si>
    <t>- velikost priloženih žlic: Macintosh 0,2,3,4, in D-blade žlica za posebne primere (</t>
  </si>
  <si>
    <t xml:space="preserve">  namenjena težki intubaciji odraslih) ter</t>
  </si>
  <si>
    <t xml:space="preserve">  Miller 0,1,2 in D-blade pediatrična žlica za posebne primere (namenjena težki</t>
  </si>
  <si>
    <t xml:space="preserve">  intubaciji otrok);</t>
  </si>
  <si>
    <t>- povezovalni kabel za priključitev videolaringoskopa na monitor,</t>
  </si>
  <si>
    <t xml:space="preserve">- priložen vmesnik za uporabo žlic za enkratno uporabo (pacienti z visoko </t>
  </si>
  <si>
    <t xml:space="preserve">  težko intubacijo.</t>
  </si>
  <si>
    <t xml:space="preserve">  verjetnostjo okužbe) z osnovnim kompletom žlic Macintosh 3,4 in D-blade za </t>
  </si>
  <si>
    <t>Skladnost s standardi:</t>
  </si>
  <si>
    <t>- certifikat za varno uporabo v medicinske namene 93/42</t>
  </si>
  <si>
    <t>- zaščita monitorja pred prašnimi delci in pred vdorom vode - standard IP54</t>
  </si>
  <si>
    <t>BOLNIŠNIČNI MONITOR</t>
  </si>
  <si>
    <t>·          Možnost nastavitve glasnosti, intervala alarmnega tona, odvisno od resnosti alarma.</t>
  </si>
  <si>
    <t>·          Barvno kodirano alarmno sporočilo, ki temeljijo na resnosti.</t>
  </si>
  <si>
    <t xml:space="preserve">·          Na zaslonu monitorja utripajo številčne vrednosti parametra, kjer je alarm. </t>
  </si>
  <si>
    <t>A.      EKG</t>
  </si>
  <si>
    <t>B.      Srčni utrip</t>
  </si>
  <si>
    <t>C.      Frekvenca dihanja:</t>
  </si>
  <si>
    <t>D.      Nasičenost arterijske krvi s kisikom (SPO2)</t>
  </si>
  <si>
    <t xml:space="preserve">E.      Neinvazivno spremljanje krvnega tlaka (NIBP) </t>
  </si>
  <si>
    <t xml:space="preserve">·   30 – 260 mmHg za sistolčni tlak </t>
  </si>
  <si>
    <t>·   10 – 230 mmHg za diastolični tlak</t>
  </si>
  <si>
    <t>·   20 - 245 mmHg za srednji tlak</t>
  </si>
  <si>
    <t>·   Manšeta za večkratno uporabo za odrasle bolnike</t>
  </si>
  <si>
    <t>·   Priključna cev za pritrditev manšete na monitor, dolžina 3 m – 1 cev /monitor</t>
  </si>
  <si>
    <t xml:space="preserve">F.       Spremljanje temperature (TEMP) </t>
  </si>
  <si>
    <t>G.     Merjenje invazivnega krvnega tlaka (IBP) – 1 kanal</t>
  </si>
  <si>
    <t>Monitor naj ima možnost dodajanja modulov za merjenje parametrov:</t>
  </si>
  <si>
    <t>-          IBP (invazivni tlak)</t>
  </si>
  <si>
    <t xml:space="preserve">-          Temperatura </t>
  </si>
  <si>
    <t>-          Spremljanje minutnega volumna srca</t>
  </si>
  <si>
    <t>Licenca za virtualni server</t>
  </si>
  <si>
    <t>NIBP, IBP, Temperatura</t>
  </si>
  <si>
    <t xml:space="preserve">Oprema za spremljanje vitalnih znakov: EKG, srčna frekvenca, dihanje, SpO2, </t>
  </si>
  <si>
    <t xml:space="preserve">parametričnih modulom za standardne meritve (EKG, Dihanje, neinvazivni in invazivni </t>
  </si>
  <si>
    <t>ali druge posebne parametre</t>
  </si>
  <si>
    <t xml:space="preserve">krvni tlak, SPO2,Pulz, Temperatura) in/ali več neodvisnih modulov za vsak parameter </t>
  </si>
  <si>
    <t>brez dodatnih konfiguracijskih operacij.</t>
  </si>
  <si>
    <t xml:space="preserve">s takojšnjim prepoznavanjem s strani monitorja tipa modula, brez izklopa monitorja in </t>
  </si>
  <si>
    <t xml:space="preserve">dodatnih modulov z enim parametrom. </t>
  </si>
  <si>
    <t>8 modulov)</t>
  </si>
  <si>
    <t xml:space="preserve"> enem ohišju)</t>
  </si>
  <si>
    <t xml:space="preserve">diagonalo najmanj 19" in z ločljivostjo po možnosti ≥1920 x 1080 full HD </t>
  </si>
  <si>
    <t>na centralni postaji in deaktivirani ob pacientovem ležišču.</t>
  </si>
  <si>
    <t>alfa-numeričnih podatkov.</t>
  </si>
  <si>
    <t>njihovih numeričnih vrednosti , osebnih podatkov pacienta in podatkov o aktivnih alarmih</t>
  </si>
  <si>
    <t>LAN priklopom za bolnišnično mrežo</t>
  </si>
  <si>
    <t>parametrov.</t>
  </si>
  <si>
    <t>·  Možnost nastavitve glasnosti, intervala alarmnega tona, odvisno od resnosti alarma.</t>
  </si>
  <si>
    <t>·  Barvno kodirano alarmno sporočilo, ki temeljijo na resnosti.</t>
  </si>
  <si>
    <t xml:space="preserve">·  Na zaslonu monitorja utripajo številčne vrednosti parametra, kjer je alarm. </t>
  </si>
  <si>
    <t xml:space="preserve">·   Za oddaljeno vidljivost mora obstajati lučka (LED), ki utripa in je različno obarvana </t>
  </si>
  <si>
    <t xml:space="preserve">za obdobje 48 ur. </t>
  </si>
  <si>
    <t xml:space="preserve">funkcij bolnika. </t>
  </si>
  <si>
    <t>v integriranem pomnilniku monitorja in ne s pomočjo izmenljivega pomnilnika</t>
  </si>
  <si>
    <t>pacienta razvijali v nastavljenem časovnem obdobju</t>
  </si>
  <si>
    <t xml:space="preserve">bolnišnice. </t>
  </si>
  <si>
    <t>osebje ali ročno na zahtevo.</t>
  </si>
  <si>
    <t>frekvenca/dihanje, SpO2, NIBP, IBP, Temperaturo</t>
  </si>
  <si>
    <t>·  Multiparametrični modul naj zagotavlja čas hranjenja podatkov brez napajanja najmanj 5 ur.</t>
  </si>
  <si>
    <t>MODULOV ALI ENOTNIH MODULOV PARAMETROV</t>
  </si>
  <si>
    <t xml:space="preserve">PARAMETRI, KI SE SPREMLJAJO Z UPORABO VEČPARAMETRIČNIH </t>
  </si>
  <si>
    <t>kompleksi in akutno miokardno ishemio/infarktom.</t>
  </si>
  <si>
    <t xml:space="preserve">diagnosticiranju bolezenskih sprememb srca vključno s tahikardijo z širokimi QRS </t>
  </si>
  <si>
    <t>1 kos/monitor</t>
  </si>
  <si>
    <t>60 bpm (utripi/minuto).</t>
  </si>
  <si>
    <t>najmanj 10 različnimi vrednostmi</t>
  </si>
  <si>
    <t>površino kože, 1 kos/monitor</t>
  </si>
  <si>
    <t>-         Možnost priklopa naprav različnih proizvajalcev opreme, npr. infuzijske črpalke,</t>
  </si>
  <si>
    <t xml:space="preserve">          ventilator</t>
  </si>
  <si>
    <t>naj zagotovi namestitev na obstoječo roko</t>
  </si>
  <si>
    <t xml:space="preserve">Monitor mora biti nameščen na obstoječo vrtljivo in nagibno nosilno roko. Ponudnik </t>
  </si>
  <si>
    <t>merilne module, kable in priključke</t>
  </si>
  <si>
    <t xml:space="preserve">Monitor naj bo kompatibilen z obstoječo  opremo na oddelku in uporablja kompatibilne </t>
  </si>
  <si>
    <t>server na bolnišnični mreži</t>
  </si>
  <si>
    <t xml:space="preserve">Obstoječa centralna nadzorna postaja se spremeni v mrežno in se poveže na virtualni </t>
  </si>
  <si>
    <t>·           Popolna analiza aritmije.</t>
  </si>
  <si>
    <t>·           Možnost prilagajanja zaslona.</t>
  </si>
  <si>
    <t>·           Ogled aktivnih in zgodovine alarmov.</t>
  </si>
  <si>
    <t>·           Časovnike.</t>
  </si>
  <si>
    <t>Možnost dodajanja modulov za merjenje parametrov:</t>
  </si>
  <si>
    <t xml:space="preserve">Oprema za spremljanje vitalnih znakov: EKG, srčna frekvenca, dihanje, SpO2, NIBP, </t>
  </si>
  <si>
    <t xml:space="preserve">modulov za standardne meritve (EKG, Dihanje, Neinavazivni in invazivni krvni tlak, </t>
  </si>
  <si>
    <t>posebne parametre</t>
  </si>
  <si>
    <t xml:space="preserve">SPO2,Pulz, Temperatura) in/ali več neodvisnih modulov za vsak parameter ali druge </t>
  </si>
  <si>
    <t xml:space="preserve">takojšnjim prepoznavanjem s strani monitorja tipa modula, brez izklopa monitorja in </t>
  </si>
  <si>
    <t>enem ohišju)</t>
  </si>
  <si>
    <t xml:space="preserve">·          Za oddaljeno vidljivost mora obstajati lučka (LED), ki utripa in je različno obarvana </t>
  </si>
  <si>
    <t xml:space="preserve">·            Multiparametrični modul naj spremlja med transportom naslednje parametre: </t>
  </si>
  <si>
    <t xml:space="preserve">·            Multiparametrični modul z zaslonom za delovanje naj ima integrirano baterijo, </t>
  </si>
  <si>
    <t xml:space="preserve">·            Pri odklopu multiparametričnega modula z zaslonom ni treba ločiti elektrod, </t>
  </si>
  <si>
    <t>prevoz za intenzivno nego, ki vključuje:</t>
  </si>
  <si>
    <t xml:space="preserve">-          Možnost priklopa naprav različnih proizvajalcev opreme, npr. infuzijske črpalke, </t>
  </si>
  <si>
    <t>module, kable in priključke</t>
  </si>
  <si>
    <t>CENTRALNA NADZORNA POSTAJA</t>
  </si>
  <si>
    <t>na virtualen server na bolnišnični mreži</t>
  </si>
  <si>
    <t xml:space="preserve">Centralna nadzorna postaja za 6 bolnikov, na sestrskem kontrolnem pultu, povezan </t>
  </si>
  <si>
    <t>protokole. Prikaz vrednosti v grafični oz. tabelarni trend obliki</t>
  </si>
  <si>
    <t>število sprejetih- spremljanih pacientov. Minimizacija neuporabljenega sektorja</t>
  </si>
  <si>
    <t>naj bo tudi mogoče filtriranje alarmov zaradi lažjega pregleda</t>
  </si>
  <si>
    <t>PERFUZOR</t>
  </si>
  <si>
    <t>- Napajanje 220 V</t>
  </si>
  <si>
    <t>- Stopnja električne zaščite po normativih IEC</t>
  </si>
  <si>
    <t>- Zaščita pred nihanjem električne napetosti</t>
  </si>
  <si>
    <t>- Odpornost proti defibrilaciji</t>
  </si>
  <si>
    <t>- Natančnost pretoka z največjim odstopanjem +/- 2 %, kontinuiran pretok</t>
  </si>
  <si>
    <t>- Teža do 1,5 kg</t>
  </si>
  <si>
    <t>- Vnos parametrov s pomočjo tipk</t>
  </si>
  <si>
    <t>- Vnos številčnih vrednosti s pomočjo puščic</t>
  </si>
  <si>
    <t>po 0,01 ml; od 100,0-999,9 ml/h v koraku po 0,1 ml).</t>
  </si>
  <si>
    <t xml:space="preserve">- Kontinuiran pretok v razponu 0,01 do 999,9 ml/h (0,01-99,99 ml/h v koraku </t>
  </si>
  <si>
    <t>- Hitrost bolusa nastavljiva med 0,01-1800 ml/h.</t>
  </si>
  <si>
    <t>- Samodejen izračun pretoka ob vnosu volumna in časa infuzije.</t>
  </si>
  <si>
    <t>učinkovine (Dose Rate Calculation).</t>
  </si>
  <si>
    <t xml:space="preserve">- Samodejen izračun pretoka na osnovi telesne teže, volumna in koncentracije </t>
  </si>
  <si>
    <t xml:space="preserve">- Možnost spremembe pretoka brez zaustavitve infuzije. </t>
  </si>
  <si>
    <t xml:space="preserve">- Možne enote pri Dose Rate Calculation: nanogram (ng), mikrogram (µg), </t>
  </si>
  <si>
    <t xml:space="preserve">miligram (mg), gram (g), mili Internacionalne enote (mlU), Internacionalne enote </t>
  </si>
  <si>
    <t>(mmol), mili equivalenti (mEq), kalorije (kcal), površina (m2).</t>
  </si>
  <si>
    <t xml:space="preserve">(U), kilo Internacionalne enote (klU), milion Internacionalne enote (MIU), mili mol </t>
  </si>
  <si>
    <t>- Nastavitev VTBI.</t>
  </si>
  <si>
    <t>- Funkcija KVO.</t>
  </si>
  <si>
    <t xml:space="preserve">in 50 mmHg) </t>
  </si>
  <si>
    <t xml:space="preserve">1,2 bar (prikaz tudi v mmHg) z dodatno možnostjo 3 zelo nizkih stopenj (10, 30 </t>
  </si>
  <si>
    <t xml:space="preserve">- Možnost nastavitve okluzijskega pritiska –12 stopenj,  9 stopenj od 0,1 do </t>
  </si>
  <si>
    <t>- Perfusor shrani zadnje nastavljene funkcije (»Stand by«)</t>
  </si>
  <si>
    <t>- Pomnilnik za zdravila in njihov način uporabe (vsaj 500 zdravil)</t>
  </si>
  <si>
    <t>infuziji (urgentni primeri)</t>
  </si>
  <si>
    <t xml:space="preserve">- Hitri zagon - možnost naknadne nastavitve knjižnice zdravil, ob že aktivni </t>
  </si>
  <si>
    <t xml:space="preserve">- Osvetljen prikazovalnik kaže trenutno hitrost pretoka, celotni volumen </t>
  </si>
  <si>
    <t>omrežno napetost ali na baterijo, indikator delovanja perfuzorja, sporočilo o alarmu</t>
  </si>
  <si>
    <t>infundirane tekočine, tlak, s katerim aparat infundira tekočino, delovanje na</t>
  </si>
  <si>
    <t>podatkov med trajanjem infuzije.</t>
  </si>
  <si>
    <t xml:space="preserve">- Možnost merjenja vmesnega volumna in časa z možnostjo resetiranja teh </t>
  </si>
  <si>
    <t>- Uravnavanje tlaka v sistemu po razrešitvi okluzije in povrnitev v prvotno stanje</t>
  </si>
  <si>
    <t xml:space="preserve">- Uporaba bolusov z začasnim prikazovanjem pretoka, možnostjo prednastavitve </t>
  </si>
  <si>
    <t>količine bolusa in časa trajanja bolusa, in povrnitev v prvotno stanje</t>
  </si>
  <si>
    <t>- Uporaba brizgalk od 2-60 ml (različnih proizvajalcev)</t>
  </si>
  <si>
    <t xml:space="preserve">- Perfusor samodejno prepozna brizgalko </t>
  </si>
  <si>
    <t>- Perfuzor ima vgrajen sistem proti prostemu pretoku zdravila</t>
  </si>
  <si>
    <t xml:space="preserve">doziranju zdravila </t>
  </si>
  <si>
    <t xml:space="preserve">- Samodejni varnostni izklop perfuzorja v primeru da ta zazna napako pri </t>
  </si>
  <si>
    <t>- Delovanje na akumulatorsko baterijo 14 ur pri pretoku 20 ml/h</t>
  </si>
  <si>
    <t>- Alarmi so zvočni in vizualni</t>
  </si>
  <si>
    <t>različno pomembna zdravila)</t>
  </si>
  <si>
    <t xml:space="preserve">- Možnost nastavitve prioritete alarma – 3 stopnje (različni akustični signali za </t>
  </si>
  <si>
    <t>alarmu za zrak v sistemu</t>
  </si>
  <si>
    <t xml:space="preserve">- Prime funkcija (avtomatsko prebrizganje linije) – pred začetkom infuzije in ob </t>
  </si>
  <si>
    <t>- Možnost pritrditve perfuzorja na infuzijsko stojalo, na tirnico in v organizator črpalk.</t>
  </si>
  <si>
    <t>informacijskim vmesnikom.</t>
  </si>
  <si>
    <t xml:space="preserve">- Možnost uporabe s programerjem črpalk, organizatorjem črpalk in centralnim </t>
  </si>
  <si>
    <t xml:space="preserve">- Možnost različnih profilov terapije: kontinuirana infuzija, PCA, TIVA, TCI, Ramp </t>
  </si>
  <si>
    <t xml:space="preserve">and Taper (npr. za parenteralno prehrano), Circadian (npr. za imunoglobulin), </t>
  </si>
  <si>
    <t>modulom za uravnavanje Glukoze v krvi).</t>
  </si>
  <si>
    <t xml:space="preserve">Multi Dose Mode (npr. za citostatike), SGC (program, ki se uporablja skupaj z </t>
  </si>
  <si>
    <t xml:space="preserve">- TakeOverMode - funkcija, ki se uporablja pri aplikaciji vazoaktivnih zdravil. Na </t>
  </si>
  <si>
    <t xml:space="preserve">dveh perfuzorjih se iz knjižnice zdravil izbere isto zdravilo z enako koncentracijo. </t>
  </si>
  <si>
    <t xml:space="preserve">Ob izteku infuzije na prvem perfuzorju, drugi perfuzor samodejno začne infundirati </t>
  </si>
  <si>
    <t>brizgalke)</t>
  </si>
  <si>
    <t xml:space="preserve">( s tem se izognemo padcu/dvigu tlaka zaradi neinfundiranja v času menjave </t>
  </si>
  <si>
    <t>vklop v električno napajanje z enim električnim napajalnikom</t>
  </si>
  <si>
    <t xml:space="preserve">- Možnost pritrditve do treh enot na infuzijsko stojalo/tirnico z enim držalom in </t>
  </si>
  <si>
    <t>- Jezik črpalke Slovenski</t>
  </si>
  <si>
    <t>- Napajanje 220 V.</t>
  </si>
  <si>
    <t>- Stopnja električne zaščite po normativih IEC.</t>
  </si>
  <si>
    <t>- Zaščita pred nihanjem električne napetosti.</t>
  </si>
  <si>
    <t>- Odpornost proti defibrilaciji.</t>
  </si>
  <si>
    <t>- Natančnost pretoka z največjim odstopanjem +/- 5 %, kontinuiran pretok.</t>
  </si>
  <si>
    <t>- Teža do 1,5 kg.</t>
  </si>
  <si>
    <t>- Vnos parametrov s pomočjo tipk.</t>
  </si>
  <si>
    <t>100,0-999,9 ml/h v koraku po 0,1 ml in 1000-1200 ml/h v koraku po 1 ml).</t>
  </si>
  <si>
    <t xml:space="preserve">- Pretok v razponu od 0,1 - 1200ml/h (0,1-99,99 ml/h v koraku po 0,01 ml; od </t>
  </si>
  <si>
    <t>- Hitrost bolusa nastavljiva med 1-1200 ml/h.</t>
  </si>
  <si>
    <t>- Možnost nastavitve okluzijskega pritiska – 9 stopenj (prikaz tudi v mmHg)</t>
  </si>
  <si>
    <t>- Možne enote pri Dose Rate Calculation: nanogram (ng), mikrogram (µg),</t>
  </si>
  <si>
    <t>- Detektor za zrak.</t>
  </si>
  <si>
    <t>- Kapljični senzor, ki deluje v celotnem območju pretoka.</t>
  </si>
  <si>
    <t>kapljičnega senzorja)</t>
  </si>
  <si>
    <t xml:space="preserve">- Ob vklopu črpalka samodejno zahteva vnos VTBI-ja (v primeru neprisotnosti </t>
  </si>
  <si>
    <t>ko je črpalka ugasnjena.</t>
  </si>
  <si>
    <t xml:space="preserve">- Varnostna objemka, ki preprečuje prosti pretok, ko so vrata črpalke odprta ali, </t>
  </si>
  <si>
    <t xml:space="preserve">- Osvetljen prikazovalnik kaže trenutno hitrost pretoka, količino iztočene infuzije, </t>
  </si>
  <si>
    <t>sporočilo o vzroku alarma.</t>
  </si>
  <si>
    <t xml:space="preserve">delovanje na omrežno napetost ali na baterijo, indikator delovanja črpalke, </t>
  </si>
  <si>
    <t>- Črpalka shrani zadnje nastavljene funkcije (»Stand by«).</t>
  </si>
  <si>
    <t>- Pomnilnik za zdravila in njihov način uporabe (vsaj 500 zdravil).</t>
  </si>
  <si>
    <t>(urgentni primeri).</t>
  </si>
  <si>
    <t xml:space="preserve">- Možnost nastavitve imena zdravila iz baze zdravil ko infuzija že teče </t>
  </si>
  <si>
    <t xml:space="preserve"> (urgentni primeri)</t>
  </si>
  <si>
    <t xml:space="preserve">- Hitri zagon - možnost naknadne nastavitve knjižnice zdravil, ob že aktivni infuziji </t>
  </si>
  <si>
    <t>prednastavitve količine bolusa in časa trajanja bolusa, in povrnitev v prvotno stanje.</t>
  </si>
  <si>
    <t>- Možnost dajanja bolusa z začasnim prikazovanjem pretoka, možnostjo</t>
  </si>
  <si>
    <t>- Delovanje na akumulatorsko baterijo najmanj 8 ur pri pretoku 100 ml/h.</t>
  </si>
  <si>
    <t>- Alarmi so zvočni in vizualni.</t>
  </si>
  <si>
    <t>različno pomembna zdravila).</t>
  </si>
  <si>
    <t xml:space="preserve">pri doziranju zdravila. </t>
  </si>
  <si>
    <t xml:space="preserve">- Samodejni varnostni izklop infuzijske črpalke v primeru da ta zazna napako </t>
  </si>
  <si>
    <t>- Možnost pritrditve črpalke na infuzijsko stojalo, na tirnico in v organizator črpalk..</t>
  </si>
  <si>
    <t>informacijskim vmesnikom</t>
  </si>
  <si>
    <t>- Možnost uporabe kot črpalko za točenje enteralne prehrane</t>
  </si>
  <si>
    <t>- Možnost uporabe kot črpalko za točenje transfuzije</t>
  </si>
  <si>
    <t>- Možnost uporabe kot črpalko za točenje citostatične terapije</t>
  </si>
  <si>
    <t>- Jezik črpalke Slovenski.</t>
  </si>
  <si>
    <t>Lokacija: 1x bolniška soba za intenzivno terapijo 5 postelj - IIT</t>
  </si>
  <si>
    <t>- Monitor mora biti modularni: spremljanje je potrebno opraviti z uporabo več-</t>
  </si>
  <si>
    <t xml:space="preserve">- Moduli za spremljanje vitalnih parametrov omogočajo enostavno povezavo/odklop, </t>
  </si>
  <si>
    <t>- Večparametrične module je mogoče prenesti z enega monitorja na drugega</t>
  </si>
  <si>
    <t xml:space="preserve">- Monitor ima poleg tistih z več parametrskim modulom možnost priključitve vsaj 4 </t>
  </si>
  <si>
    <t xml:space="preserve">- Možnost nadgradnje za povezavo dodatnih 4 modulov z enim parametrom (skupaj </t>
  </si>
  <si>
    <t xml:space="preserve">- Integralna oblika monitorja ( napajalnik, procesorska enota in zaslon morajo biti v </t>
  </si>
  <si>
    <t xml:space="preserve">- Barvni LCD TFT zaslon s širokim vidnim kotom  in zaslonom aktivnim na dotik, z </t>
  </si>
  <si>
    <t>- Zaslon lahko uporabnik konfigurira glede na želje in potrebe po spremljanju parametrov</t>
  </si>
  <si>
    <t xml:space="preserve">- Možnost aktivacije profila za obiskovalce, v katerem so vidni in zvočni alarmi aktivni </t>
  </si>
  <si>
    <t xml:space="preserve">- Monitor naj ima funkcionalnost, da ima »virtualno« zaslonsko tipkovnico za vnos </t>
  </si>
  <si>
    <t xml:space="preserve">- Monitor naj omogoča sočasni prikaz vsaj 6 krivulj, vseh nadzorovanih parametrov ter </t>
  </si>
  <si>
    <t>- Izvedba hlajenja mora biti brez gibljivih delov (npr. ventilatorjev) - pasivno hlajenje</t>
  </si>
  <si>
    <t xml:space="preserve">- Možnost nadgradnje z integriranim PC s operacijskim sistemom Windows z ločenim </t>
  </si>
  <si>
    <t>- Na zaslonu monitorja je prikazana digitalna ura.</t>
  </si>
  <si>
    <t>- Monitor naj ima možnost programske opreme za simulacijo prikaza parametrov pacienta</t>
  </si>
  <si>
    <t xml:space="preserve">- Alarmi morajo biti prikazani na glavnem zaslonu skupaj z vrednostmi nadzorovanih </t>
  </si>
  <si>
    <t>- Osnovne nastavitve limitov alarma morajo biti nastavljive za vsak nadzorovani parameter.</t>
  </si>
  <si>
    <t>- Pri zaznavanju alarma monitor signalizira z različnimi metodami, kot na primer:</t>
  </si>
  <si>
    <t xml:space="preserve">    glede na alarm.</t>
  </si>
  <si>
    <t>- Alarm je mogoče izklopiti za določen čas.</t>
  </si>
  <si>
    <t>- Če je alarm za določen parameter izklopljen, naj bo na glavnem zaslonu prikazan simbol.</t>
  </si>
  <si>
    <t>- Zapomni si alarmne dogodke v obliki grafa.</t>
  </si>
  <si>
    <t xml:space="preserve">- Številčne podatke nadzorovanih parametrov je mogoče shraniti in shraniti v obliki tabel </t>
  </si>
  <si>
    <t>- Številčne podatke nadzorovanih parametrov je mogoče shraniti vsaj na  vsakih 15 sekund.</t>
  </si>
  <si>
    <t xml:space="preserve">- Neinvazivne meritve krvnega tlaka se prikažejo na zaslonu v stolpcu tabele vitalnih </t>
  </si>
  <si>
    <t>- Vsi nadzorovani parametri naj bodo prikazani v obliki trendov - tabel in/ali grafov.</t>
  </si>
  <si>
    <t xml:space="preserve">- Shranjevanje numeričnih podatkov nadzorovanih parametrov v obliki grafov, tabel itd.,  </t>
  </si>
  <si>
    <t>- Pogled v tabele, ki vsebujejo številčne meritve nadzorovanih parametrov</t>
  </si>
  <si>
    <t xml:space="preserve">- Indikatorska puščica gibanja, katera prikazuje, kako so se podatki o gibanju za </t>
  </si>
  <si>
    <t xml:space="preserve">- Možnost ustvarjanja oblike poročil, opredeljene v skladu s standardi in potrebami </t>
  </si>
  <si>
    <t xml:space="preserve">- Poročila lahko natisnete samodejno v določenem časovnem intervalu, ki ga določi </t>
  </si>
  <si>
    <t xml:space="preserve">- Multiparametrični modul, naj ima priključke za naslednje parametre: EKG, srčna </t>
  </si>
  <si>
    <t>- Spremljanje EKG z elektrodami in kabli s 3 in 5 žicami</t>
  </si>
  <si>
    <t>- Monitor naj omogoča spremljanje izpeljanega EKG z 12 odvodi z uporabo 5 elektrod.</t>
  </si>
  <si>
    <t>- Odkrivanje in analiza aritmij</t>
  </si>
  <si>
    <t>- Generiranje alarmov, vključno z asistolijo, bradikardijo in fibrilacijo</t>
  </si>
  <si>
    <t>- Dodatna oprema in potrošni pribor: EKG kabel s 5 žicami/ 1 kos monitorjem.</t>
  </si>
  <si>
    <t>- Grafična ponazoritev ST segmenta za lažje prepoznavanje in lociranje sprememb.</t>
  </si>
  <si>
    <t xml:space="preserve">- Možnost prikaza šestih odvodov EKG -ja z dvema V odvodoma za pomoč pri </t>
  </si>
  <si>
    <t>- Možnost izbire iz SpO2 ali kateregakoli arterijskega tlaka</t>
  </si>
  <si>
    <t>- Merilno območje: 15-300 utripov/minuto za odrasle.</t>
  </si>
  <si>
    <t>- Obseg: 0-170 vdihov/minuto.</t>
  </si>
  <si>
    <t>- Pulzni oksimeter uporablja algoritem za obdelavo signala, neobčutljiv na premike</t>
  </si>
  <si>
    <t>- Obseg: 0-100%.</t>
  </si>
  <si>
    <t>- Prikaz krivulje pletizmografije.</t>
  </si>
  <si>
    <t>- Frekvenca pulza (na podlagi pletizmografskega vala)</t>
  </si>
  <si>
    <t>- Indikator pretoka krvi</t>
  </si>
  <si>
    <t xml:space="preserve">- Dodatna oprema in potrošni pribor SPO2: senzor za odrasle za večkratno uporabo, </t>
  </si>
  <si>
    <t>- Merjenje krvnega tlaka je mogoče opraviti ročno ali samodejno.</t>
  </si>
  <si>
    <t>- Možnost venske punkcije</t>
  </si>
  <si>
    <t xml:space="preserve">- Čas merjenja krvnega tlaka mora biti vsaj 30 sekund za odrasle pri srčnem utripu </t>
  </si>
  <si>
    <t xml:space="preserve">- Čas napihovanja manšete naj je vsaj 10 sekund </t>
  </si>
  <si>
    <t>- V samodejnem načinu naj bo čas ponavljanja meriteve krvnega tlaka izbrano med</t>
  </si>
  <si>
    <t>- Razponi merjenja:</t>
  </si>
  <si>
    <t>- Dodatna oprema in potrošni pribor:</t>
  </si>
  <si>
    <t>- Minimalno merilno območje temperature: 0⁰C – 45⁰C.</t>
  </si>
  <si>
    <t>- Resolucija: 0,1⁰C.</t>
  </si>
  <si>
    <t xml:space="preserve">- Dodatna oprema in potrošni pribor: temeraturna sonda s pritrdilno površino za na </t>
  </si>
  <si>
    <t>- Razpon merjenja: od -30 do 350 mmHg</t>
  </si>
  <si>
    <t>- Točnost: +/- 4 mmHg</t>
  </si>
  <si>
    <t>- Srčni utrip: 30 – 350 bpm</t>
  </si>
  <si>
    <t>- Dodatna oprema in potrošni pribor: priključni kabel za siteme</t>
  </si>
  <si>
    <t>CNP02</t>
  </si>
  <si>
    <t>Lokacija: 1xNadzor - IIT</t>
  </si>
  <si>
    <t>CNP01</t>
  </si>
  <si>
    <t>Lokacija: 5x bolniška soba za intenzivno terapijo 5 postelj - EITOS</t>
  </si>
  <si>
    <t>- Monitor mora biti modularni: spremljanje je trebno opraviti z uporabo več-parametričnih</t>
  </si>
  <si>
    <t xml:space="preserve">- Moduli za spremljanje vitalnih parametrov omogočajo enostavno povezavo/odklop, s </t>
  </si>
  <si>
    <t>- Možnost nadgradnje za povezavo dodatnih 4 modulov z enim parametrom (skupaj 8)</t>
  </si>
  <si>
    <t xml:space="preserve">- Monitor naj mogoča sočasni prikaz vsaj 6 krivulj, vseh nadzorovanih parametrov ter </t>
  </si>
  <si>
    <t xml:space="preserve">- Možnost nadgradnje z integriranim PC s operacijskim sistemom Windows s ločenim </t>
  </si>
  <si>
    <t xml:space="preserve">           glede na alarm.</t>
  </si>
  <si>
    <t xml:space="preserve">- Neinvazivne meritve krvnega tlaka se prikažejo v stolpcu tabele vitalnih funkcij bolnika. </t>
  </si>
  <si>
    <t>- Vsi nadzorovani parametri lahko ustvarijo trende v obliki tabel in/ali grafov.</t>
  </si>
  <si>
    <t>- Monitor ima zmogljivost spremljanje bolnika med transportom v bolnišnici, in sicer:</t>
  </si>
  <si>
    <t xml:space="preserve">             podatkov pa se opravi samodejno in brez odklopa senzorjev na bolniku.</t>
  </si>
  <si>
    <t xml:space="preserve">             EKG, srčna frekvenca, dihanje, SpO2, NIBP, 2x IBP, Temperaturo</t>
  </si>
  <si>
    <t xml:space="preserve">             numeričnih vrednosti za nadzorovane parametre.</t>
  </si>
  <si>
    <t xml:space="preserve">             demografskih podatkov bolnika. </t>
  </si>
  <si>
    <t xml:space="preserve">             senzorjev in kablov EKG od bolnika.</t>
  </si>
  <si>
    <t xml:space="preserve">- Multiparametrični modul mora biti opremljen s specifično programsko opremo za </t>
  </si>
  <si>
    <t>- Dodatna oprema in potrošni pribor: EKG kabel s 3 žicami/ 1 kos monitorjem.</t>
  </si>
  <si>
    <t>- Prikaz krivulje pletismografije.</t>
  </si>
  <si>
    <t xml:space="preserve">- V samodejnem načinu naj bo čas ponavljanja meriteve krvnega tlaka izbrano med </t>
  </si>
  <si>
    <t>- Priključni kabel za siteme, kateri se uporabljajo v ustanovi</t>
  </si>
  <si>
    <t xml:space="preserve">           ventilator</t>
  </si>
  <si>
    <t>Lokacija: 1x bolniška soba za intenzivno terapijo izolacija - EITOS</t>
  </si>
  <si>
    <t>-          Minutni volumen srca</t>
  </si>
  <si>
    <t>-          Bispektralni indeks</t>
  </si>
  <si>
    <t>-          Anestezijske in dihalne pline</t>
  </si>
  <si>
    <t>Lokacija: 1x nadzor - EITOS</t>
  </si>
  <si>
    <t>- Vsaj 23" LCD zaslon s upravljanjem na dotik</t>
  </si>
  <si>
    <t>- Delovanje v operacijskem sistemu MS Windows 10</t>
  </si>
  <si>
    <t>- Mora omogočati izvoza podatkov po protokolu HL7 v bolnišnično mrežo</t>
  </si>
  <si>
    <t>- Mora omogočati prikaz trendov oz. stanja bolnika</t>
  </si>
  <si>
    <t>- Začetek ali zaustavitev meritve NBP preko centralne postaje</t>
  </si>
  <si>
    <t>- Mora imeti omogočen retrospektivni pregled fizioloških parametrov</t>
  </si>
  <si>
    <t>- Detekcija in analiza vsaj 20 alarmov za aritmije</t>
  </si>
  <si>
    <t xml:space="preserve">- Centralna postaja naj ima za spremljanje podatkov, krivulj, parametrov v realnem </t>
  </si>
  <si>
    <t>- Sprejem pacienta na pacientnem monitorju ali na centralni postaji</t>
  </si>
  <si>
    <t>- Tabularni in grafični pregled</t>
  </si>
  <si>
    <t>- Mora omogočati meritev (Caliper) na shranjenih krivuljah</t>
  </si>
  <si>
    <t xml:space="preserve">- Kontinuirana meritev QT/QTc segmenta z nastavljivimi alarmi, ki podpirajo klinične </t>
  </si>
  <si>
    <t>- ST / AR multi-lead analiza EKG aritmije, vključno Afib in konec odkrivanja Afib</t>
  </si>
  <si>
    <t xml:space="preserve">- Nastavljiv glavni zaslon za prikaz sektorjev z pacienti, ki naj bo prilagodljiv glede na </t>
  </si>
  <si>
    <t>- Pacientni sektor naj prikazuje najmanj 12 krivulj in vse številčne podatke o bolniku</t>
  </si>
  <si>
    <t>- Željene krivulje naj določi uporabnik</t>
  </si>
  <si>
    <t>UZ - TEE SONDA</t>
  </si>
  <si>
    <t>Lokcija: 1x Shramba za medicinske aparate - EITOS</t>
  </si>
  <si>
    <t>Transezofagealna sonda 2-8 MHz za obstoječi UZ aparat .</t>
  </si>
  <si>
    <t>Obstoječi ultrazvočni aparat: Proizvajalce MINDRAY, tip M9 UZ</t>
  </si>
  <si>
    <t>Lokacija: 4x bolniška soba za intenzivno terapijo - EITOS</t>
  </si>
  <si>
    <t>PREGRADNA STENA</t>
  </si>
  <si>
    <t>- nosilno ogrodje (okvir) iz anodiziranega aluminija s polnili (plexi steklo ali HPL-a)</t>
  </si>
  <si>
    <t>- vsi deli panoja morajo biti odporni na čistila in razkužila,</t>
  </si>
  <si>
    <t>Zastiralni pano, zložljiv (harmonika) - premičen.</t>
  </si>
  <si>
    <t>- stena montirana na premični voziček,</t>
  </si>
  <si>
    <t xml:space="preserve">  preko nožnega vzvoda,</t>
  </si>
  <si>
    <t>Material:</t>
  </si>
  <si>
    <t>- nosilni, dvižni steber, s podnožjem z elektroprevodnimi kolesi z zavoro, in</t>
  </si>
  <si>
    <t xml:space="preserve">  okvir za vstavitev police, iz nerjavnega jekla,</t>
  </si>
  <si>
    <t>- poglobljena polica iz nerjavne jeklene pločevine, brez ostrih robov,</t>
  </si>
  <si>
    <t>- dvižni vzvod - pedal z oblogo iz elektroprevodne gume</t>
  </si>
  <si>
    <t>- mizica obposteljna z vrtljivo polico, hidravlično nastavljiva višina</t>
  </si>
  <si>
    <t>- velikost: 850x600 mm, nastavljiva višina najmanj do 1300 mm</t>
  </si>
  <si>
    <t>MIZICA  OBPOSTELJNA - INOX</t>
  </si>
  <si>
    <t>- 2xbolniška soba za intenzivno terapijo EITOS - pritličje</t>
  </si>
  <si>
    <t>- 1x bolniška soba za intenzivno terapijo izolacija EITOS - pritličje</t>
  </si>
  <si>
    <t>- 5x bolniška soba za intenzivno terapijo IIT - 1.nadstropje</t>
  </si>
  <si>
    <t>- 1x bolniška soba za intenzivno terapijo izolacija IIT - 1.nadstropje</t>
  </si>
  <si>
    <t>Voziček z tremi vrečami za zbiranje odpadkov,</t>
  </si>
  <si>
    <t>- s pokrovi na pedal,</t>
  </si>
  <si>
    <t>- velikost vreče (v rabi v SB Jesenice),</t>
  </si>
  <si>
    <t>- okvir za namestitev in pritrditev vreče, ki ne trga vreče,</t>
  </si>
  <si>
    <t>- spodaj (nad kolesi) polica ali mreža za oporo vreči,</t>
  </si>
  <si>
    <t>- 4 kolesa, 2 z zavoro, odbojniki.</t>
  </si>
  <si>
    <t>Material: ogrodje iz nerjavnih cevi</t>
  </si>
  <si>
    <t>- ročaj za potiskanje vozička ob strani,</t>
  </si>
  <si>
    <t xml:space="preserve">- blazina za ogrevanje in hlajenje bolnika, </t>
  </si>
  <si>
    <t>blazina velikosti: cca. 150x50 cm, s peno za preprečevanje preležanin</t>
  </si>
  <si>
    <t xml:space="preserve">- enota za ogrevanje/ohlajanje po sistemu zaprtega vodnega sistema, </t>
  </si>
  <si>
    <t>na pripadajočem vozičku,</t>
  </si>
  <si>
    <t>- enakomerno razporejanje temperature po vsej površini blazine,</t>
  </si>
  <si>
    <t xml:space="preserve">- temperaturno območje delovanja od cca. 15°C do cca. 39°C </t>
  </si>
  <si>
    <t>- zelo natančno uravnavanje temperature,</t>
  </si>
  <si>
    <t>- higiensko zaprt sistem,</t>
  </si>
  <si>
    <t>- prepustnost rentgenskih žarkov,</t>
  </si>
  <si>
    <t xml:space="preserve">- ne sme motiti ostalih električnih medicinskih pripomočkov, </t>
  </si>
  <si>
    <t>- blazina ne sme imeti električnih priključkov,</t>
  </si>
  <si>
    <t>- tiho delovanje,</t>
  </si>
  <si>
    <t>- Direktiva Sveta 93/42/EGS (o medicinskih pripomočkih  - razdred II b)</t>
  </si>
  <si>
    <t>- SIST EN 60601-1</t>
  </si>
  <si>
    <t>-I/BF (defibrilation - proof)</t>
  </si>
  <si>
    <t>- celotna zaščita pred prahom in vodo najmanj IPX1</t>
  </si>
  <si>
    <t>Podobno kot: HIRTZ &amp; Co., HICO VARIOTHERM</t>
  </si>
  <si>
    <t xml:space="preserve">NAPRAVA ZA SEGREVANJE PLAZME </t>
  </si>
  <si>
    <t>- 1x Shramba IIT - 1.nadstropje</t>
  </si>
  <si>
    <t>- infrardeči senzor za brezkontaktno gretje,</t>
  </si>
  <si>
    <t>- printer za tiskanje poteka taljenja,</t>
  </si>
  <si>
    <t>Podobno kot: SARSTEDT, Sahara III</t>
  </si>
  <si>
    <t>ORGANIZATOR ČRPALK</t>
  </si>
  <si>
    <t>- Napajanje 220 V, preko enega električnega kabla.</t>
  </si>
  <si>
    <t>- skladen z direktivo 2004/108/EC - EMC</t>
  </si>
  <si>
    <t>- Zvočni in vizualni alarmi.</t>
  </si>
  <si>
    <t>kombinacije).</t>
  </si>
  <si>
    <t>- Možnost združitve več organizatorjev v eno enoto brez uporabe posebnega orodja.</t>
  </si>
  <si>
    <t>- Pritrditev črpalk v sistem z enostavnim »klik« sistemom.</t>
  </si>
  <si>
    <t>- Ob odstranitvi katerekoli črpalke iz sistema prenos podatkov ostane nemoten.</t>
  </si>
  <si>
    <t>- Delovanje na akumulatorsko baterijo do 10 ur</t>
  </si>
  <si>
    <t>- Možnost pritrditve na infuzijsko stojalo, tirnico ali stranico bolniške postelje.</t>
  </si>
  <si>
    <t>- medicinski hladilnik za zdravila,</t>
  </si>
  <si>
    <t>- volumen cca. 95 litrov,</t>
  </si>
  <si>
    <t>- nastavitev temperature v območju od + 2°C do + 12°C,</t>
  </si>
  <si>
    <t>- digitalno kazalo temperature,</t>
  </si>
  <si>
    <t>- optično in akustično opozorilo pri izpadu el.energije, napačni nastavitvi</t>
  </si>
  <si>
    <t xml:space="preserve">   temperature, ali pod.</t>
  </si>
  <si>
    <t>- vrata steklena opremljena s ključavnico</t>
  </si>
  <si>
    <t>- notranja oprema: 3 predali za zdravila z delilniki, 1 polica - rešetka,</t>
  </si>
  <si>
    <t>- zaščita pred temperaturo minus,</t>
  </si>
  <si>
    <t>- avtomatsko odtajevanje,</t>
  </si>
  <si>
    <t>- avtomatsko izparevanje,</t>
  </si>
  <si>
    <t xml:space="preserve">- priključek na računalnik (integrirani R 485 interface) </t>
  </si>
  <si>
    <t>Podobno kot: Kirsch, MED-100</t>
  </si>
  <si>
    <t>Lokacija: 1x Shramba zdravil - EITOS</t>
  </si>
  <si>
    <t>1x shramba -medicinski aparati, med.material - IIT</t>
  </si>
  <si>
    <t>- 12x bolniška soba za intenzivno terapija - 5 postelj - EITOS</t>
  </si>
  <si>
    <t>- 5 x bolniška soba za intenzivno terapija - 5 postelj - IIT</t>
  </si>
  <si>
    <t>- 1 x bolniška soba za intenzivno terapija - izolacija - IIT</t>
  </si>
  <si>
    <t>APARAT ZA HITRO DOLOČANJE HEMOGLOBINA</t>
  </si>
  <si>
    <t>Lokacija: 1xshramba - IIT 1 nadstropje</t>
  </si>
  <si>
    <t>Analizator hemoglobina v polni krvi, elektronski, s kompletom pribora.</t>
  </si>
  <si>
    <t>- majhen prenosen aparat za analizo hemoglobina,</t>
  </si>
  <si>
    <t>- delovanje na omrežno napetost (230V)  in na intergrirano akumulacijsko baterijo,</t>
  </si>
  <si>
    <t>- baterija se mora avtomatsko polniti, ko je aparat priklopljen na električno omrežje,</t>
  </si>
  <si>
    <t>- razpon merjenja: 0 - 256 g/l ( merjenje: g/l, g/dl, mmol/l),</t>
  </si>
  <si>
    <t>- prikaz meritve na zaslonu,</t>
  </si>
  <si>
    <t xml:space="preserve">- shranjevanje podatkov meritev, možnost prenosa podatkov na računalnik za </t>
  </si>
  <si>
    <t xml:space="preserve">  nadaljno obdelavo in izpis,</t>
  </si>
  <si>
    <t>- omogočena mora biti kontrola kvalitete s samoumerjanjem,</t>
  </si>
  <si>
    <t>V ponudbi mora biti zajet komplet pribora z mikrokivetami za enkratno uporabo.</t>
  </si>
  <si>
    <t>Podobno kot: HemoCue@Hb201 ali enakovredno.</t>
  </si>
  <si>
    <t>Aparat za hitro določanje  hemoglobina / kritični profil - možnost menjave kartuš</t>
  </si>
  <si>
    <t>NOSILEC ZA URINSKE STEKLENICE IN URINSKA STEKLENICA</t>
  </si>
  <si>
    <t>Prostornina cca. 1200 ml.</t>
  </si>
  <si>
    <t>Dolžina tirnice l=1,00m.</t>
  </si>
  <si>
    <t>jeklenege pravokotnega profila dim: 10/25/1 mm, privijačena na steno.</t>
  </si>
  <si>
    <t xml:space="preserve">Stenska tirnica za obešanje nosilcev za urinske steklenice, izdelana iz nerjavnega </t>
  </si>
  <si>
    <t>VENTILATOR ZA MEHANSKO PREDIHAVANJE</t>
  </si>
  <si>
    <t>Standardni parametri ventilacije morajo omogočati razpone za ventilacijo odraslih</t>
  </si>
  <si>
    <t>in otrok od vsaj 5kg naprej. To velja za vse standardne parametre, kot so npr.</t>
  </si>
  <si>
    <t>VT (dihalni volumen), f (frekvenca dihanja), Ti (Inspiratorni čas), ali I:E odnos</t>
  </si>
  <si>
    <t>- Parametri specifičnih ventilacijskih oblik morajo omogočati vsaj:</t>
  </si>
  <si>
    <t xml:space="preserve">     razmerjem vsaj do 20:1</t>
  </si>
  <si>
    <t>- Parametri za izboljšanje sinhronizacije bolnik-ventilator morajo omogočati vsaj:</t>
  </si>
  <si>
    <t xml:space="preserve">  - Nastavljiv ekspiratorni prožilnik pri podpori spontanim vdihom (PS) in pri tlačno </t>
  </si>
  <si>
    <t xml:space="preserve">   občutljivost; Flow Cycle)</t>
  </si>
  <si>
    <t xml:space="preserve">    tlačno kontroliranih vdihih (PC) – pretočno cikliranje v izdih (t.i. ekspiratorna </t>
  </si>
  <si>
    <t>- Nastavljiva O2% koncentracija med 21% in 100%</t>
  </si>
  <si>
    <t xml:space="preserve">  Razpršilec naj deluje preko tehnologije vibrirajoče mrežice, t.i. mesh. Ponudnik</t>
  </si>
  <si>
    <t xml:space="preserve">  lahko ponudi tudi samostojno enoto s fiksacijo na ventilatorju.</t>
  </si>
  <si>
    <t>- Ventilator naj ima možnost postavitve v stanje pripravljenosti (Standby)</t>
  </si>
  <si>
    <t xml:space="preserve">- Ventilator naj ima vgrajene varnostne mehanizme za zaščito pred VAP-om </t>
  </si>
  <si>
    <t xml:space="preserve">  (pljučnico, povezano z mehanskim predihavanjem). Imeti mora vgrajeno vsaj </t>
  </si>
  <si>
    <t xml:space="preserve">  samodejno spremljanje in regulacijo tlaka v mešičkih tubusov in kanil. Algoritmi .</t>
  </si>
  <si>
    <t xml:space="preserve">  naj omogočajo izbiro fiksne vrednosti tlaka v mešičku ali samodejno prilagoditev </t>
  </si>
  <si>
    <t xml:space="preserve">  glede na ventilacijske tlake. Regulacija in spremljanje naj vključuje varnostne </t>
  </si>
  <si>
    <t xml:space="preserve">  mehanizme in alarme ob počenem mešičku, puščanju, ipd. Ponudnik lahko </t>
  </si>
  <si>
    <t xml:space="preserve">  alternativno ponudi samostoječi samodejni regulator tlaka v mešičkih, ki pa mora </t>
  </si>
  <si>
    <t xml:space="preserve">  zadostiti opisanim zahtevam po prilagoditvi in alarmih.</t>
  </si>
  <si>
    <t xml:space="preserve">- Ventilator naj ima tipko za izvajanje sukcije, ki začasno poviša FiO2 </t>
  </si>
  <si>
    <t xml:space="preserve">  koncentracijo, onemogoči alarme in začasno prekine ventilacijo.</t>
  </si>
  <si>
    <t xml:space="preserve">- Ventilator naj bo potrjen - certificiran za uporabo inhalacijskega dušikovega </t>
  </si>
  <si>
    <t xml:space="preserve">  oksida (iNO), poleg tega naj bo izhod plinov iz ventilatorja prilagojen priključitvi </t>
  </si>
  <si>
    <t xml:space="preserve">  filtra za odstranjevanje plinov.</t>
  </si>
  <si>
    <t xml:space="preserve">- Ventilator naj bo potrjen za uporabo inhalacijskega anestetika Sevoflurana, pri </t>
  </si>
  <si>
    <t xml:space="preserve">  čemer naj bo izhod plinov iz ventilatorja prilagojen priključitvi filtra za </t>
  </si>
  <si>
    <t xml:space="preserve">  odstranjevanje plinov. Ventilator naj bo potrjen - certificiran za uporabo z </t>
  </si>
  <si>
    <t xml:space="preserve">  inhalacijskim anestetikom.</t>
  </si>
  <si>
    <t>Monitoring:</t>
  </si>
  <si>
    <t xml:space="preserve">- Standardni senzorji (za tlak, eksp. ventil, FiO2) morajo biti integrirani v ohišje </t>
  </si>
  <si>
    <t xml:space="preserve">  ventilatorja in zaščiteni pred morebitno možnostjo bakterijske in virusne </t>
  </si>
  <si>
    <t xml:space="preserve">  kontaminacije z uporabo filtrov. Ob sumu na kontaminacijo naj ventilator </t>
  </si>
  <si>
    <t xml:space="preserve">  omogoča avtoklav sterilizacijo pri vsaj 130°C, kompletnega sistema, ki je v stiku z </t>
  </si>
  <si>
    <t xml:space="preserve">  bolnikovimi plini, to je inspiratorni in ekspiratorni ventil ter senzorji pretoka in </t>
  </si>
  <si>
    <t xml:space="preserve">  senzor CO2. V kolikor se senzorjev ne da sterilizati v avtoklavu, naj ponudnik za </t>
  </si>
  <si>
    <t xml:space="preserve">  vsak aparat ponudi vsaj 50 senzorjev pretoka, 50 ekspiratornih membran in 10 </t>
  </si>
  <si>
    <t xml:space="preserve">  CO2 senzorjev, v primeru sterilizacije pa vsaj 2 kompleta naštetih.</t>
  </si>
  <si>
    <t xml:space="preserve">- Grafična in numerična predstavitev vseh nastavljenih parametrov in izmerjenih </t>
  </si>
  <si>
    <t xml:space="preserve">  vrednosti, vključno s časovnimi poteki-krivuljami pretoka, tlaka, volumna, CO2, </t>
  </si>
  <si>
    <t xml:space="preserve">  zanke tlak-volumen, pretok-volumen, volumen-CO2, z možnostjo zamrznitve </t>
  </si>
  <si>
    <t xml:space="preserve">  prikaza in uporabe kurzorja za meritve v izbrani točki. Ekran naj prikazuje vsaj 4 </t>
  </si>
  <si>
    <t xml:space="preserve">  krivulje hkrati in vsaj 2 zanki hkrati. Omogočena naj bo prilagoditev ekrana po </t>
  </si>
  <si>
    <t xml:space="preserve">  željah uporabnika (npr. krivulje in zanki hkrati, pogled velikih številk, krivulje in </t>
  </si>
  <si>
    <t xml:space="preserve">  trendi hkrati, vizualizacija pljuč, ipd.)</t>
  </si>
  <si>
    <t xml:space="preserve">- Grafična predstavitev zank naj ima poleg možnosti zamrznitve prikaza tudi </t>
  </si>
  <si>
    <t xml:space="preserve">  indikacijo vrednosti parametrov v izbranem trenutku oziroma izbiro inflekcijskih </t>
  </si>
  <si>
    <t xml:space="preserve">  točk.</t>
  </si>
  <si>
    <t xml:space="preserve">- Predstavitev trendov – zgodovinskih podatkov za daljše obdobje, vsaj 7 dni. </t>
  </si>
  <si>
    <t xml:space="preserve">  Trendi naj vključujejo čim večje število parametrov, vsaj 10 parametrov hkrati. </t>
  </si>
  <si>
    <t xml:space="preserve">  zaslonu ventilatorja, brez povezav oz. uporabe dodatne opreme.</t>
  </si>
  <si>
    <t xml:space="preserve">- Standardni parametri monitoringa (O2%, Frekvenca dihanja: skupna in </t>
  </si>
  <si>
    <t xml:space="preserve">  spontana, I:E razmerje)</t>
  </si>
  <si>
    <t>- Monitorirani tlaki (vsaj Ppeak, Pplato, Pmean, PEEP, deltaP-t.i. delovni tlak)</t>
  </si>
  <si>
    <t xml:space="preserve">- Monitorirani tlaki protektivne ventilacije (tlak v požiralniku Peso med vdihom in </t>
  </si>
  <si>
    <t xml:space="preserve">  izdihom, transpulmonalni tlak Ptp med vdihom in izdihom, deltaPeso, delta Ptp). </t>
  </si>
  <si>
    <t xml:space="preserve">  Ponudnik lahko alternativno ponudi samostoječi monitor tlaka v požiralniku Peso </t>
  </si>
  <si>
    <t xml:space="preserve">  in transpulmonalnega tlaka Ptp, ki pa mora samodejno izračunati in prikazati vse </t>
  </si>
  <si>
    <t xml:space="preserve">  omenjene tlake. </t>
  </si>
  <si>
    <t xml:space="preserve">- Minutni volumen MV – ekspiratorni skupni (MVe tot), ekspiratorni spontani (MVe </t>
  </si>
  <si>
    <t xml:space="preserve">  spont) in puščanje (lahko MV leak ali % puščanja)</t>
  </si>
  <si>
    <t xml:space="preserve">- Dihalni volumen VT – ekspiratorni (VTe), inspiratorni/dobavljeni (VTi), spontani </t>
  </si>
  <si>
    <t xml:space="preserve">  (VTe spont) ter ekspiratorni dihalni volumen na kg telesne teže (Vte/kg).</t>
  </si>
  <si>
    <t xml:space="preserve">- Grafična vizualizacija parametrov pljučne mehanike R, C in spontanega dihanja </t>
  </si>
  <si>
    <t xml:space="preserve">  oz. proženja. Poleg grafične vizualizacije s pljuči naj bodo vidni klinično </t>
  </si>
  <si>
    <t xml:space="preserve">  pomembni parametri protektivne ventilacije: vsaj delta-P, Vt/kg, Pplato</t>
  </si>
  <si>
    <t>Respiratorna mehanika in parametri odvajanja</t>
  </si>
  <si>
    <t xml:space="preserve">- Ventilator naj meri vsaj sledeče parametre respiratorne mehanike in odvajanja: </t>
  </si>
  <si>
    <t xml:space="preserve">  C, R, Pplato, delta P, Auto-PEEP z ujetim volumnom Vtrap, indeks hitrega </t>
  </si>
  <si>
    <t xml:space="preserve">  plitkega dihanja (RSBI ali f/VT), eksp. časovna konstanta ter delo dihanja WOB </t>
  </si>
  <si>
    <t xml:space="preserve">  in energijski odtis POB. Ventilator naj omogoča meritev AutoPEEP tudi med </t>
  </si>
  <si>
    <t xml:space="preserve">  spontanim dihanjem.</t>
  </si>
  <si>
    <t xml:space="preserve">- Aparat mora omogočati avtomatiziran manever t.i. kvazistatične pV zanke, ki </t>
  </si>
  <si>
    <t xml:space="preserve">  med vdihom in izdihom za pravilno določitev odpiralnega in zapiralnega tlaka.</t>
  </si>
  <si>
    <t xml:space="preserve">  avtomatsko določi t.i. inflekcijske točke. Manever naj izvede stopenjski algoritem </t>
  </si>
  <si>
    <t xml:space="preserve">- Aparat mora omogočati manever t.i. rekruitmenta pljuč, kjer ob titriranju PEEP-a </t>
  </si>
  <si>
    <t xml:space="preserve">   lahko spremljamo trend dinamične podajnosti/komplijanse, dihalnega volumna in </t>
  </si>
  <si>
    <t xml:space="preserve">   lahko izberemo optimalno PEEP nastavitev.</t>
  </si>
  <si>
    <t xml:space="preserve">- Aparat mora imeti manever t.i. rekruitmenta pljuč s časovno programiranim </t>
  </si>
  <si>
    <t xml:space="preserve">  samodejnim povišanjem vdiha (t.i. Sigh) in časovno programiranim samodejnim </t>
  </si>
  <si>
    <t xml:space="preserve">  povišanjem PEEPa. </t>
  </si>
  <si>
    <t>Kapnografija in pulzna oksimetrija</t>
  </si>
  <si>
    <t xml:space="preserve">- Aparat mora imeti integrirano merjenje kapnografije in volumetrične kapnografije, </t>
  </si>
  <si>
    <t xml:space="preserve">  s prikazom vsaj sledečih parametrov: nivoja CO2 ob koncu izdiha etCO2, </t>
  </si>
  <si>
    <t xml:space="preserve">  VCO2, ter izračune mrtvega prostora oz. razmerja Vds/Vt. Poleg številčnega </t>
  </si>
  <si>
    <t xml:space="preserve">  prikaza naj prikazuje te parametre tudi grafično in v trendu. Kapnografija naj </t>
  </si>
  <si>
    <t xml:space="preserve">  omogoča tudi grafičen prikaz CO2-krivulje ter zanke V-CO2, enote CO2 naj </t>
  </si>
  <si>
    <t xml:space="preserve">  bodo izbirne vsaj med kPa in mmHg.</t>
  </si>
  <si>
    <t xml:space="preserve">- Aparat mora imeti integrirano merjenje pulzne oksimetrije, s prikazom krivulje </t>
  </si>
  <si>
    <t xml:space="preserve">  pletizmografije, SpO2 in pulza ter funkcijo zapto-zančne regulacije FiO2 glede na </t>
  </si>
  <si>
    <t xml:space="preserve">  nastavljeno ciljno območje in bolnikovo izmerjeno SpO2 vrednost. Prikaz naj </t>
  </si>
  <si>
    <t xml:space="preserve">  poleg krivulej omogoča grafični prikaz trenda SpO2 in FiO2.</t>
  </si>
  <si>
    <t>Alarmi</t>
  </si>
  <si>
    <t>- Zapis o predhodnih alarmih</t>
  </si>
  <si>
    <t xml:space="preserve">- Alarmi apneje, diskonekcije dihalnega sistema in blokade pretoka v dihalnem </t>
  </si>
  <si>
    <t xml:space="preserve">  sistemu</t>
  </si>
  <si>
    <t xml:space="preserve">- Tehnični alarmi: Nizka napolnjenost baterije, izguba mrežnega napajanja, nizek </t>
  </si>
  <si>
    <t xml:space="preserve">   tlak ali izpad medicinskih plinov – zraka in kisika ter alarm za nizek/visok FiO2</t>
  </si>
  <si>
    <t xml:space="preserve">- Klinični alarmi zdravstvene nege: opozorila na potrebno menjavo dihalnih cevi, </t>
  </si>
  <si>
    <t xml:space="preserve">  filtrov, aspiracijskega sistema, ipd.</t>
  </si>
  <si>
    <t>- Nastavljive alarmne limite za vsaj:</t>
  </si>
  <si>
    <t xml:space="preserve">  - nizek in visok tlak v dih. poteh Paw</t>
  </si>
  <si>
    <t xml:space="preserve">  - nizek in visok ekspiratorni minutni volumen MVe</t>
  </si>
  <si>
    <t xml:space="preserve">  -  nizek in visok ekspiratorni dihalni volumen VTe</t>
  </si>
  <si>
    <t xml:space="preserve">  - nizek in visok nivo CO2 ob koncu izdiha EtCO2</t>
  </si>
  <si>
    <t xml:space="preserve">  - nizek in visok nivo SpO2 in pulza</t>
  </si>
  <si>
    <t xml:space="preserve">  - nizko in visoko frekvenco dihanja f</t>
  </si>
  <si>
    <t xml:space="preserve">  - nizko in visoko frekvenco spontanega dihanja fspont</t>
  </si>
  <si>
    <t xml:space="preserve">  - nivo dovoljenega puščanja (Leak)</t>
  </si>
  <si>
    <t xml:space="preserve">  - visok tlak platoja Pplato, skladno smernicam ARDS </t>
  </si>
  <si>
    <t xml:space="preserve">- Nastavljive limite za klinične parametre, kot so Vt/kg, gonilni tlak deltaP, </t>
  </si>
  <si>
    <t xml:space="preserve">  transpulmonalni tlak Ptp, okluzijski tlak P0.1, indeks RSBI,  delo dihanja WOB, </t>
  </si>
  <si>
    <t xml:space="preserve">  spontani dihalni volumen Vtespont</t>
  </si>
  <si>
    <t>Medicinski plini in napajanje:</t>
  </si>
  <si>
    <t xml:space="preserve">- Priključka za zrak in kisik iz centralnega visokotlačnega bolnišničnega sistema z </t>
  </si>
  <si>
    <t xml:space="preserve">  ustreznimi DIN konektorji </t>
  </si>
  <si>
    <t xml:space="preserve">- Ventilator na ima nosilec dveh jeklenk, tako da je aparat možno uporabljati v </t>
  </si>
  <si>
    <t xml:space="preserve">  znotraj-bolniščnem transportu z neomejenimi mešanicami kisika 21-100%.</t>
  </si>
  <si>
    <t xml:space="preserve">- Napajanje preko mrežnega napajanja in preko vgrajene baterije z </t>
  </si>
  <si>
    <t xml:space="preserve">  obratovalnostjo vsaj 2 uri, ponudnik lahko ponudi dodatno baterijo, ki pa mora </t>
  </si>
  <si>
    <t xml:space="preserve">  zagotavljati samodejni preklop ob izpadu omrežnega napajanja. Aparat naj ima </t>
  </si>
  <si>
    <t xml:space="preserve">  možnost menjave baterije brez prekinitve delovanja aparata.</t>
  </si>
  <si>
    <t>Monitor in komunikacija:</t>
  </si>
  <si>
    <t>«Touch screen» večbarvni ekran na dotik:</t>
  </si>
  <si>
    <t xml:space="preserve">  -  s čim večjo dimenzijo ekrana, minimalno 15 inč-no diagonalo. Ekran naj bo </t>
  </si>
  <si>
    <t xml:space="preserve">     možno montirati ločeno od pnevmatske enote, pnevmatsko enoto pa naj bo </t>
  </si>
  <si>
    <t xml:space="preserve">     možno montirati na t.i. stropne stative oziroma polico</t>
  </si>
  <si>
    <t xml:space="preserve">  - z  istočasnim prikazom nastavljenih in merjenih vrednosti, z možnostjo </t>
  </si>
  <si>
    <t xml:space="preserve">     prilagajanja izgleda ekrana in različno predstavitvijo podatkov</t>
  </si>
  <si>
    <t xml:space="preserve">  - z možnostjo zaklepa ekrana pred neželenimi spremembami parametrov, </t>
  </si>
  <si>
    <t xml:space="preserve">    inspiratorno in ekspiratorno pavzo</t>
  </si>
  <si>
    <t xml:space="preserve"> -  ekran naj omogoča prilagoditev po željah uporabnika: nastavitvijo prikaza zgolj </t>
  </si>
  <si>
    <t xml:space="preserve">    želenih oblik ventilacije, začetni nastavitev, prilagoditve prikaza spremljanih </t>
  </si>
  <si>
    <t xml:space="preserve">    parametrov, ipd.</t>
  </si>
  <si>
    <t xml:space="preserve">  - ekran na dotik mora biti funkcionalen tudi ob uporabi lateks ali vinilnih rokavic.</t>
  </si>
  <si>
    <t xml:space="preserve">-  Ventilator naj ima vsaj 4 komunikacijske priključke za možnost povezave z </t>
  </si>
  <si>
    <t xml:space="preserve">   računalnikom ali bolnišničnim sistemom, iNO aparatom, moduli ter naj ima video </t>
  </si>
  <si>
    <t xml:space="preserve">   zunanji prikazovalnik)</t>
  </si>
  <si>
    <t xml:space="preserve">   izhod (VGA ali HDMI ali DVI ali enakovredno za enostavno povezava na </t>
  </si>
  <si>
    <t xml:space="preserve">- Ventilator naj ima prilagoditev svetlosti ekrana glede na nočni in dnevni čas ter </t>
  </si>
  <si>
    <t xml:space="preserve">  samodejni preklop med svetlim in temnim ekranom ob nastavljenem času.</t>
  </si>
  <si>
    <t xml:space="preserve">- Ventilator naj omogoča prenos multimedijskih podatkov na računalnik, vsaj slik - </t>
  </si>
  <si>
    <t xml:space="preserve">  posnetkov ekrana, po možnosti tudi video posnetkov.</t>
  </si>
  <si>
    <t>Pribor in pomožna oprema:</t>
  </si>
  <si>
    <t xml:space="preserve">- Aktivno vlaženje z avtomatsko dvojno kontrolo gretja - vlaženja in možnostjo </t>
  </si>
  <si>
    <t xml:space="preserve">  uporabe enojno ali dvojno ogrevanih dihalnih cevi za preprečevanje kondenza </t>
  </si>
  <si>
    <t xml:space="preserve">  v cevju. Vlažilec naj omogoča avtomatiziran način delovanja za invazivno, </t>
  </si>
  <si>
    <t xml:space="preserve">  neinvazivno in ZVP ("high flow") delovanje in ročno prilagodljiv način delovanja, </t>
  </si>
  <si>
    <t xml:space="preserve">  kjer lahko uporabnik nastavi nivo vlaženja ter ločeno ogrevanje inspiratorne in </t>
  </si>
  <si>
    <t xml:space="preserve">  ekspiratorne veje dihalnega sistema za preprečevanje kondenzacije. Ventilatorju </t>
  </si>
  <si>
    <t xml:space="preserve">  naj bo dodan nosilec za aktivni vlažilec, temperaturna sonda ter adapter grelne </t>
  </si>
  <si>
    <t xml:space="preserve">  žice za dvojno in enojno ogrevane dihalne sisteme ter nosilec za vodo. Vlažilec </t>
  </si>
  <si>
    <t xml:space="preserve">  naj ima čimvečji večbarvni ekran s prikazom nastavljene in izmerjene </t>
  </si>
  <si>
    <t xml:space="preserve">  temperature, alarmi, ipd. Vlažilec naj ima alarm prazne posodice, ki naj alarmira </t>
  </si>
  <si>
    <t>Skladnosti:</t>
  </si>
  <si>
    <t xml:space="preserve">- Ventlator mora imeti CE skladnost in ISO skladnost: vsaj EN 60601,                 </t>
  </si>
  <si>
    <t xml:space="preserve">  EN 80601-2-12, EN 80601-2-55, DIN EN ISO 80601-2-13.</t>
  </si>
  <si>
    <t xml:space="preserve">- Ventilator mora imeti kompletna, tovarniško prevedena, slovenska pisna </t>
  </si>
  <si>
    <t xml:space="preserve">   navodila za uporabo in slovenske menije programske opreme.</t>
  </si>
  <si>
    <t xml:space="preserve">- Za ventilator mora imeti ponudnik vsaj 3, s strani proizvajalca, šolane in </t>
  </si>
  <si>
    <t xml:space="preserve">  certificirane serviserje.</t>
  </si>
  <si>
    <t xml:space="preserve">- Ponudnik mora podati referenčno listo, da je v zadnjih 2 letih pred epidemijo </t>
  </si>
  <si>
    <t xml:space="preserve">  COVID19 (v letu 2019 in 2018) dobavil enak oz. enakovreden ventilator vsaj 3 </t>
  </si>
  <si>
    <t xml:space="preserve">  bolnišnicam v R Sloveniji.</t>
  </si>
  <si>
    <t>OMARA ZA SHRANJEVANJE IN SUŠENJE ENDOSKOPOV</t>
  </si>
  <si>
    <t xml:space="preserve">Omara je namenjena shranjevanju in sušenju fleksibilnih endoskopov po </t>
  </si>
  <si>
    <t>dezinfekciji.</t>
  </si>
  <si>
    <t>- opremljena mora biti s fiksnim sistemom zs obešanje fleksibilnih endoskopov, ki</t>
  </si>
  <si>
    <t xml:space="preserve">  omogoča vertikalno namestitev, kot priporočajo ESGENA smernice.</t>
  </si>
  <si>
    <t>- omara mora imeti kapaciteto največ za 4 fleksibilne endoskope.</t>
  </si>
  <si>
    <t>- nosilci endoskopov morajo imeti senzor, ki zazna in aktivira sušilni cikel fleksibilnega</t>
  </si>
  <si>
    <t xml:space="preserve">  endoskopa ob trenutku, ko se endoskop obesi na nosilec.</t>
  </si>
  <si>
    <t>- večbarvni zaslon na dotik mora prikazovati cikle sušenja za vsak posamezni vstavljen</t>
  </si>
  <si>
    <t xml:space="preserve">  fleksibilni endoskop, prikazovati mora stanje sušenja endoskopa. Ali je suh, skoraj suh</t>
  </si>
  <si>
    <t xml:space="preserve">  in morebitne napake pri sušenju.</t>
  </si>
  <si>
    <t>- večbarvni zaslon naj prikazuje stanje temperature, vlažnosti in tlaka v omari.</t>
  </si>
  <si>
    <t>- vsak nosilec naj bo opremljen z večbarvno LED, ki naj prikazuje stanje obešenega</t>
  </si>
  <si>
    <t xml:space="preserve">  endoskopa (enaka barvna lestvica kot na večbarvnem zaslonu na dotik).</t>
  </si>
  <si>
    <t>- vsak nosilec endoskopa opremljen s sistemom cevk, ki se jih priključi na delovni</t>
  </si>
  <si>
    <t xml:space="preserve">  kanal endoskopa in tako omogoča sušenje delovnega kanala fleksibilnega endoskopa</t>
  </si>
  <si>
    <t xml:space="preserve">  ( notranjosti endoskopa).</t>
  </si>
  <si>
    <t xml:space="preserve">  Trendi naj bodo v tabelarični in grafični obliki na voljo vsaj za 7 dni, vidnih na </t>
  </si>
  <si>
    <t xml:space="preserve">- sušenje kanalov endoskopa se vrši z medicinskim stisnjenim zrakom tlaka v obdobju </t>
  </si>
  <si>
    <t xml:space="preserve">  največ 120 minut.</t>
  </si>
  <si>
    <t>- omara naj ima pretok zraka skozi kanale konstantno nadziran s setom neodvisnih</t>
  </si>
  <si>
    <t xml:space="preserve">  senzorjev za posamezen endoskop.</t>
  </si>
  <si>
    <t>- zunanje sušenje fleksibilnih endoskopov izvedeno z zrakom, ki ga proizvaja vgrajen</t>
  </si>
  <si>
    <t xml:space="preserve">  ventilator z vgrajenim HEPA filtrom.</t>
  </si>
  <si>
    <t>- razred HEPA filtra naj bo vsaj H13</t>
  </si>
  <si>
    <t>- nastavljiv čas sušenja fleksibilnih endoskopov</t>
  </si>
  <si>
    <t>- standardni čas sušenja okoli 120 minut</t>
  </si>
  <si>
    <t>- omara se po zaprtju vrat samodejno zaklene. Vstop v omaro je možen le</t>
  </si>
  <si>
    <t xml:space="preserve">  zaposlenim, ki omajo identifikacijsko kartico.</t>
  </si>
  <si>
    <t xml:space="preserve">- upravljanje omare mora biti zagotovljeno preko mikroprocesorja in primerno </t>
  </si>
  <si>
    <t xml:space="preserve">  velikega zaslona na dotik, za enostavno rokovanje tudi v rokavicah.</t>
  </si>
  <si>
    <t>- sistem opozarjanja napak v delovanju omare in ciklu sušenja fleksibilnih endoskopov</t>
  </si>
  <si>
    <t xml:space="preserve">  s pomočjo mikroprocesorja.</t>
  </si>
  <si>
    <t xml:space="preserve">  dopustno odstopanje širine omare -10%.</t>
  </si>
  <si>
    <t>- izdelana mora biti v skladu z direktivo EU o medicinskih pripomočkih 93/42/EGS</t>
  </si>
  <si>
    <t>- skladna s standardom EN 16442</t>
  </si>
  <si>
    <t>VENT01</t>
  </si>
  <si>
    <t>OMSSE</t>
  </si>
  <si>
    <t>Vgradni pomivalni stroj, širina stroja 450 mm</t>
  </si>
  <si>
    <t>- 9 elektronskih programov</t>
  </si>
  <si>
    <t>- funkcija preloženega zagona za 24 ur</t>
  </si>
  <si>
    <t>- turbo pranje</t>
  </si>
  <si>
    <t xml:space="preserve">  programa, da zmanjša porabo vode in energije</t>
  </si>
  <si>
    <t>- PowerClean tehnologija</t>
  </si>
  <si>
    <t>- število pogrinjkov:10</t>
  </si>
  <si>
    <t>- poraba vode: maksimalno 9L/cikel</t>
  </si>
  <si>
    <t>- glasnost: maksimalno 43 dB</t>
  </si>
  <si>
    <t>Dimenzija: 45x56x82 cm</t>
  </si>
  <si>
    <t>Podobno kot: WHIRLPOOL WSIP 4023PFE</t>
  </si>
  <si>
    <t xml:space="preserve">- senzorski program spremlja stopnjo onesnaženosti vode in prilagaja potek </t>
  </si>
  <si>
    <t>Pomivalni stroj je vgrajen v MKUH180</t>
  </si>
  <si>
    <t>Indukcijska kuhalna plošča, senzor za upravljanje na dotik za 2 avtomatski plošči</t>
  </si>
  <si>
    <t>z 9 nivoji temperature za kuhanje.</t>
  </si>
  <si>
    <t>- kuhalna plošča izdelana iz vročinsko odpornega stekla</t>
  </si>
  <si>
    <t>- 2 kuhalni plošči, ki se lahko uporabljata istočasno ali ločeno</t>
  </si>
  <si>
    <t>- s sistemom za zaznavanje posode</t>
  </si>
  <si>
    <t>- senzor za upravljanje na dotik</t>
  </si>
  <si>
    <t>- s posameznim časovnikom (99 min)</t>
  </si>
  <si>
    <t>- s funkcijo pavze</t>
  </si>
  <si>
    <t>- z zaščito proti pregrevanju</t>
  </si>
  <si>
    <t>Vgradne dimenzije: 270x500 mm</t>
  </si>
  <si>
    <t>Dimentije: 288x520x56 mm (šxgxv)</t>
  </si>
  <si>
    <t>Podobno kot: : Greatstore Indukcijska plošča dvojna</t>
  </si>
  <si>
    <t>Vgrajena v pult MKUH180</t>
  </si>
  <si>
    <t>INFDP01</t>
  </si>
  <si>
    <t>INFDP02</t>
  </si>
  <si>
    <t xml:space="preserve">Lokacija:                </t>
  </si>
  <si>
    <t>Črpalka omogoča dovajanje obrokov hrane v ponavljajočih v naprej določenih</t>
  </si>
  <si>
    <t>časovnih presledkih v korakih.</t>
  </si>
  <si>
    <t>- črpalka meri volumen iztočne tekočine,</t>
  </si>
  <si>
    <t>- črpalka mora imeti varnostne alarme, ki se pojavijo:</t>
  </si>
  <si>
    <t xml:space="preserve">  - če je posoda s hrano prazna</t>
  </si>
  <si>
    <t xml:space="preserve">  - če je prehranjevalna sonda zamašena</t>
  </si>
  <si>
    <t xml:space="preserve">  - pri izpraznjeni bateriji</t>
  </si>
  <si>
    <t xml:space="preserve">  - pri vklopu</t>
  </si>
  <si>
    <t xml:space="preserve">  - če sistema oziroma kasete ni v črpalki</t>
  </si>
  <si>
    <t>- onemogočeno mora biti napačno vstavljanje seta za dovajanje tekočin</t>
  </si>
  <si>
    <t>- nastavitve pretokov do 400 ml/uro, z možnostjo nastavitve v stopnjah po 1 ml -</t>
  </si>
  <si>
    <t xml:space="preserve">  natančnost pretoka z največjim odstopanjem +/- 10%.</t>
  </si>
  <si>
    <t>- prikaz dosežene skupne količine tekočine,</t>
  </si>
  <si>
    <t>- parametri, ki so bili vneseni ob zadnji uporabi črpalke, se hranijo v spomin,</t>
  </si>
  <si>
    <t>- samotestiranje črpalke ob vklopu,</t>
  </si>
  <si>
    <t>Sprožitev alarma:</t>
  </si>
  <si>
    <t>- ko je dosežena predpisana količina hrane,</t>
  </si>
  <si>
    <t xml:space="preserve">- pri morebitnih okvarah </t>
  </si>
  <si>
    <t>Črpalka mora biti izdelana iz materialov, ki so odporni na čiščenje in dezinfekcijo.</t>
  </si>
  <si>
    <t>Možnost pritrditve črpalke na infuzijsko stojalo in  stropni stativ.</t>
  </si>
  <si>
    <t>ČRPALKA ZA ENTERALNO HRANJENJE</t>
  </si>
  <si>
    <t>- deluje na mrežno napajanje 220 V in baterije,</t>
  </si>
  <si>
    <t xml:space="preserve"> se kaže na zaslonu,</t>
  </si>
  <si>
    <t xml:space="preserve">- možnost izbire nastavitve med dvema alarmnima stopnjama AL1 in AL2, ki </t>
  </si>
  <si>
    <t xml:space="preserve">  200 ml/h,</t>
  </si>
  <si>
    <t xml:space="preserve">- baterija oziroma akumulator omogoča delovanje črpalke do 30 ur pri pretoku </t>
  </si>
  <si>
    <t xml:space="preserve">  in nadzor,</t>
  </si>
  <si>
    <t xml:space="preserve">- črpalka mora zagotavljati natančnost oskrbnega razmerja, enostavno uporabo </t>
  </si>
  <si>
    <t>- 6xsoba za intenzivno terapijo  5 postelj - EITOS - pritličje</t>
  </si>
  <si>
    <t xml:space="preserve">- 6xsoba za intenzivno terapijo IIT - 1.nadstropje; </t>
  </si>
  <si>
    <t>DOZATOR KISIKA - ENOJNI</t>
  </si>
  <si>
    <t>- enojni merilec pretoka kisika, na tirnici.</t>
  </si>
  <si>
    <t>- z direktnim priključkom za kisik,</t>
  </si>
  <si>
    <t>- pretok 0 - 15 l/min,</t>
  </si>
  <si>
    <t xml:space="preserve">- natančnost nastavitve: +- 0,4 l/min do 5 l/min, +-10% preko 5 l/min; dovoljeno </t>
  </si>
  <si>
    <t xml:space="preserve">  odstopanje točnosti nastavitve +-10% po celotni skali</t>
  </si>
  <si>
    <t>- vlaženje z uporabo sterilne vode za enkratno uporabo</t>
  </si>
  <si>
    <t>- adapter za priključek na sterilno vodo</t>
  </si>
  <si>
    <t xml:space="preserve">NAPRAVA ZA TRAJNO DRENAŽO NA VAKUUM </t>
  </si>
  <si>
    <t>Naprava za trajno drenažo z ejektorjem, na tirnici.</t>
  </si>
  <si>
    <t>- z regulatorjem , z manometrom,</t>
  </si>
  <si>
    <t>- prosti pretok cca. 15 litrov/minuto,</t>
  </si>
  <si>
    <t>- regulacija vakuuma  do - 13kPa,</t>
  </si>
  <si>
    <t>- aspiracijska cev,</t>
  </si>
  <si>
    <t>- z nosilcem za pritrditev na tirnico.</t>
  </si>
  <si>
    <t>ASPIRATOR, NA STENSKI TIRNICI, NA VAKUUM</t>
  </si>
  <si>
    <t>Aspirator, vakumski, za pritrditev na zidno šino</t>
  </si>
  <si>
    <t>- priključek na stensko sklopko (centralni razvod vakuuma),</t>
  </si>
  <si>
    <t>- zaprt sistem, prozorna zbirna posoda za vstavljanje vrečk,</t>
  </si>
  <si>
    <t>- vrečke za enkratno uporabo velikosti cca. 1000 do 1500 ml,</t>
  </si>
  <si>
    <t xml:space="preserve">- aspirator opremljen z zapornim ventilom, ki v slučaju prenapolnjenja posode </t>
  </si>
  <si>
    <t>zapre pretok vakuuma,</t>
  </si>
  <si>
    <t>- z regulatorjem z manometrom, ki mora biti natančen,</t>
  </si>
  <si>
    <t xml:space="preserve">- regulacija vakuuma in kontrola med delom - zagotovljena preglednost </t>
  </si>
  <si>
    <t>in dostopnost,</t>
  </si>
  <si>
    <t>- zamesljiv sistem za nameščanje na zidno tirnico,</t>
  </si>
  <si>
    <t>- nosilni element za aspiracijsko cev na stenski tirnici,</t>
  </si>
  <si>
    <t>- 5xbolniška soba za intenzivno nego EITOS - pritličje</t>
  </si>
  <si>
    <t>- 1xbolniška soba za intenzivno terapijo - izolacija -EITOS pritličje</t>
  </si>
  <si>
    <t>- 5xbolniška soba za intenzivno terpijo  IIT- 1.nadstropje</t>
  </si>
  <si>
    <t>- 1xbolniška soba za intenzivno terapijo - izolacija -IIT 1.nadstropje</t>
  </si>
  <si>
    <t>Podobno kot: Medicop, tip 1510004</t>
  </si>
  <si>
    <t>- pritivlomna zaščita EN 1143-1</t>
  </si>
  <si>
    <t>- ognjeodporen po DIN 4102</t>
  </si>
  <si>
    <t>Vpenjalni okvir za PVC vrečke</t>
  </si>
  <si>
    <t>VPOK</t>
  </si>
  <si>
    <t>VPENJALNI OKVIR ZA PVC VREČKE</t>
  </si>
  <si>
    <t>TOA01</t>
  </si>
  <si>
    <t>TOA02</t>
  </si>
  <si>
    <t>TOA03</t>
  </si>
  <si>
    <t xml:space="preserve">TOALETNI KOMPLETI - OPISI ELEMENTOV </t>
  </si>
  <si>
    <t>Opisi za elemente pri toaletnih kompletih.</t>
  </si>
  <si>
    <t>OPOMBA: Elementi toaletnih kompletov morajo biti enaki , kot so že</t>
  </si>
  <si>
    <t xml:space="preserve">NOSILEC ZA DISPENZER ZA TEKOČE MILO </t>
  </si>
  <si>
    <t>- nosilec za dispenzer za tekoče milo (volumen 500 ml), z ročico za proženje</t>
  </si>
  <si>
    <t xml:space="preserve">  mila dolžine cca. 14 cm, </t>
  </si>
  <si>
    <t>montirani v Splošni bolnišnici Jesenice</t>
  </si>
  <si>
    <t>STENSKI SENZORSKI DOZIRNIK ZA RAZKUŽILO</t>
  </si>
  <si>
    <t>- ohišje iz aluminija, ki se ga lahko razkuži z razkužilnim sredstvom</t>
  </si>
  <si>
    <t>- količina dozirne tekočine je nastavljiva med 0.75 ml do 1,5 ml</t>
  </si>
  <si>
    <t>- enostavna in hitra menjava plastenke</t>
  </si>
  <si>
    <t>- plastenka mora biti EURO plastenka 1000 ml</t>
  </si>
  <si>
    <t>- posodica za prestrezanje odvečne tekočine</t>
  </si>
  <si>
    <t>- led lučka, ko se dozirnik pripravlja na delovanje, ko se lučka ugasne</t>
  </si>
  <si>
    <t xml:space="preserve">  dozirnik lahko nemoteno uporabljamo</t>
  </si>
  <si>
    <t>- deluje na pet alkalnih baterij tipa D, delovati morajo cca. 2 leti</t>
  </si>
  <si>
    <t>Direktive 2006/42/EC, 2004/108/EC</t>
  </si>
  <si>
    <t>PODAJALNIK PAPIRNATIH BRISAČ ZLOŽENK</t>
  </si>
  <si>
    <t>- kapaciteta cca. 360 kosov, s ključavnico,</t>
  </si>
  <si>
    <t>- izdelan iz barvane pločevine,</t>
  </si>
  <si>
    <t xml:space="preserve">- brisače zloženke, dimenzije 10x23 cm </t>
  </si>
  <si>
    <t>VPENJALNI OKVIR ZA PVC VREČKO</t>
  </si>
  <si>
    <t>- vpenjalni okvir za PVC vrečko, za uporabljene brisače,</t>
  </si>
  <si>
    <t xml:space="preserve">- velikost vrečke cca. 50x55 cm </t>
  </si>
  <si>
    <t>- izdelan iz nerjavne jeklene polirane žice, ustreznih dimenzij, da se ne zvija ali krivi</t>
  </si>
  <si>
    <t xml:space="preserve">- montaža na ojačitev v steni na višini 81 cm </t>
  </si>
  <si>
    <t>DOZA ZA WC PAPIR V ROLI, S KLJUČAVNICO</t>
  </si>
  <si>
    <t>- velikost cca.Ø26 cm , količina doziranja cca. 400 m.</t>
  </si>
  <si>
    <t>DOZA ZA PREKRIVALA WC ŠKOLJKE, S KLJUČAVNICO</t>
  </si>
  <si>
    <t>- velikost cca. 42x27x4,5 cm, količina doziranja cca. 200 prekrival</t>
  </si>
  <si>
    <t>NOSILEC ZA WC ŠČETKO, STENSKI</t>
  </si>
  <si>
    <t>- nosilec za WC šćetko iz nerjavnega jekla s posodico za razkužilo,</t>
  </si>
  <si>
    <t xml:space="preserve">  primerno za čiščenje in razkuževanje.</t>
  </si>
  <si>
    <t>PODAJALNIK PVC HIGIENSKIH VREČK</t>
  </si>
  <si>
    <t>Podajalnik za PVC higienske vrečke, s pritrdilnim trakom iz nerjavne jeklene pločevine.</t>
  </si>
  <si>
    <t xml:space="preserve">   - 1x obstoječi bronhoskop Fujinon</t>
  </si>
  <si>
    <t>- zagotavlja priklop fleksibilnih endoskopov in TEE sond:</t>
  </si>
  <si>
    <t xml:space="preserve">   - 1x prilagojen nosilec za TEE sonda ( UZ aparat MINDRAY tip M9)</t>
  </si>
  <si>
    <t>- izbor uskladiti z zahtevami higienske službe v Splošni bolnišnici Jesenice</t>
  </si>
  <si>
    <t>- izbor uskladiti z zahtevami higienske službe v Bolnišnici Jesenice</t>
  </si>
  <si>
    <t>Toaletni komplet za umivalnik (korito vgrajeno v pult)</t>
  </si>
  <si>
    <t>TOA04</t>
  </si>
  <si>
    <t>TOA05</t>
  </si>
  <si>
    <t>TOA07</t>
  </si>
  <si>
    <t>TOA06</t>
  </si>
  <si>
    <t>RZS</t>
  </si>
  <si>
    <t>Stenski senzorski dozirnik za razkužilo</t>
  </si>
  <si>
    <t xml:space="preserve">Lokacija:  </t>
  </si>
  <si>
    <t>TOALETNI KOMPLET ZA UMIVALNIK</t>
  </si>
  <si>
    <t>- 1x filter obiskovalci - EITOS</t>
  </si>
  <si>
    <t>- 1x shramba zdravil - EITOS</t>
  </si>
  <si>
    <t>- 1x nečisto, izliv - EITOS</t>
  </si>
  <si>
    <t>- 1x bolniška soba za intenzivno terapijo 5 postelj - IIT</t>
  </si>
  <si>
    <t>- 1x filter (soba za intenzivno terapijo izolacija - IIT</t>
  </si>
  <si>
    <t>- stenski senzorski dozirnik za razkužilo</t>
  </si>
  <si>
    <t>OGLEDALO</t>
  </si>
  <si>
    <t>- dimenzija ogledala 60x60 cm</t>
  </si>
  <si>
    <t>DRŽALO OPRIJEMALO PRI UMIVALNIKU</t>
  </si>
  <si>
    <t>- držalo/oprijemalo - ravno, dolžine 40 cm, montirano horizontalno ali vertikalno</t>
  </si>
  <si>
    <t>- izdelano iz nerjavnih jeklenih cevi</t>
  </si>
  <si>
    <t>- površinska obdeava profila mora zagotavljati varen oprijem,</t>
  </si>
  <si>
    <t>- z rozetami ob stiku s steno,</t>
  </si>
  <si>
    <t>- sidranje na ojačitve v steni, montažni vijaki nevidni,</t>
  </si>
  <si>
    <t>- za oprijemala mora biti predložen certifikat</t>
  </si>
  <si>
    <t>DRŽALO/OPRIJEMALO PRI WC ŠKOLJKI - RAVNO, FIKSNO</t>
  </si>
  <si>
    <t>DRŽALO/OPRIJEMALO PRI WC ŠKOLJKI - PREKLOPNO KONZOLNO</t>
  </si>
  <si>
    <t>- držalo/oprijemalo pri WC školjki - preklopno, konzolno,</t>
  </si>
  <si>
    <t>- oprijemalo na nosilni plošči z zglobom, iz nerjavnih jeklenih cevi,</t>
  </si>
  <si>
    <t>in kromirane nerjavne jeklene plošče.</t>
  </si>
  <si>
    <t>- sidranje na vertikalno ojačitev v steni, osno od osi školjke 35 cm,</t>
  </si>
  <si>
    <t>višina montaže 85 cm od tal</t>
  </si>
  <si>
    <t>OGLEDALO POD NAKLONOM</t>
  </si>
  <si>
    <t>Ogledalo pritrjeno na steno s specialnimi nosilci, ki omogočajo</t>
  </si>
  <si>
    <t>nastavitev ogledala v naklonu.</t>
  </si>
  <si>
    <t>Dimenzija ogledala: 60 x 40 cm</t>
  </si>
  <si>
    <t>TOALETNI KOMPLET ZA UMIVALNIK, KORITO</t>
  </si>
  <si>
    <t>- 1x nečisto - IIT</t>
  </si>
  <si>
    <t>- 1x nečisto, izliv  - IIT</t>
  </si>
  <si>
    <t>- 1x kopalnica - EITOS</t>
  </si>
  <si>
    <t>- 1x kopalnica - IIT</t>
  </si>
  <si>
    <t>- 1x WC pacienti - IIT</t>
  </si>
  <si>
    <t>TOALETNI KOMPLET ZA WC</t>
  </si>
  <si>
    <t>- podajalnik higienskih vrečk</t>
  </si>
  <si>
    <t>- džalo, oprijemalo pri WC školjki - ravno</t>
  </si>
  <si>
    <t>TOALETNI KOMPLET ZA TUŠ</t>
  </si>
  <si>
    <t>- 2x posteljni filter - EITOS</t>
  </si>
  <si>
    <t>- 2xposteljni filter - IIT</t>
  </si>
  <si>
    <t>KLJUKICA OBEŠALNA</t>
  </si>
  <si>
    <t>KL</t>
  </si>
  <si>
    <t>PO01</t>
  </si>
  <si>
    <t>POSODA ZA ODPADKE NA PEDAL</t>
  </si>
  <si>
    <t>Posoda za odpadke na pedal  iz nerjavnega jekla s pocinkano</t>
  </si>
  <si>
    <t>notranjo posodo. Prostornina posode od 5 do 6 litrov.</t>
  </si>
  <si>
    <t xml:space="preserve">Obešalna kljukica, za montažo na steno, iz  nerjavečega jekla </t>
  </si>
  <si>
    <t>vključno z vijaki in vložki. Podobno kot FRANKE MEDIS MEDXO10HP</t>
  </si>
  <si>
    <t>KOŠ ZA ODPADKE</t>
  </si>
  <si>
    <t>KOŠ</t>
  </si>
  <si>
    <t>- 1x glavna medicinska sestra - IIT</t>
  </si>
  <si>
    <t>- 3x nadzor - IIT</t>
  </si>
  <si>
    <t>- 1x razgovor s svojci - EITOS</t>
  </si>
  <si>
    <t>- 1x glavna medicinska sestra - EITOS</t>
  </si>
  <si>
    <t>- 2x nadzor - EITOS</t>
  </si>
  <si>
    <t>Koš za odpadke, iz brušenega nerjavečega jekla, 15 litrov.</t>
  </si>
  <si>
    <t>Podobno kot: DURABLE 3381</t>
  </si>
  <si>
    <t>STOL VRTILJAK</t>
  </si>
  <si>
    <t>- 1x pisarna vodje, razgovor s svojci - EITOS</t>
  </si>
  <si>
    <t>- 2x  nadzor - EITOS</t>
  </si>
  <si>
    <t>- 2x glavna medicinska sestra - EITOS</t>
  </si>
  <si>
    <t>- 2x prostor glavna medicinska sestra - IIT</t>
  </si>
  <si>
    <t xml:space="preserve">Stol, višjega kakovostnega razreda; ergonomske oblike, 5-krako vrtljivo </t>
  </si>
  <si>
    <t xml:space="preserve">prefabricirani pisarniški stol, višjega kakovostnega razreda; ergonomske </t>
  </si>
  <si>
    <t xml:space="preserve"> oblike, 5-krako vrtljivo ogrodje, stabilno, sedež vrtljiv, hidravljično </t>
  </si>
  <si>
    <t xml:space="preserve"> ročice, s hrbtiščem in nasloni za roke, sedež in hrbtišče tapecirano v </t>
  </si>
  <si>
    <t xml:space="preserve"> celota odporna na  mokro čiščenje in razkuževanje; gumirana kolesa </t>
  </si>
  <si>
    <t xml:space="preserve"> cca ø 50 mm, za trdo podlago (5 kom), z zavoro, brez sledi; nosilnost </t>
  </si>
  <si>
    <t xml:space="preserve"> min. 120 kg; 
</t>
  </si>
  <si>
    <t xml:space="preserve"> nastavljiv po višini med cca 40 in 50 cm, za sedenje ob pultu in mizah višine </t>
  </si>
  <si>
    <t xml:space="preserve">75 cm , z varovalom pred nekontroliranim odvitjem, z regulacijo višine preko </t>
  </si>
  <si>
    <t xml:space="preserve"> barvi po izboru projektanta, visoko trpežno oblazinjenje v umetnem usnju; </t>
  </si>
  <si>
    <t>SO2</t>
  </si>
  <si>
    <t>STOL</t>
  </si>
  <si>
    <t>- 2x pisarna vodje, razgovor s svojci - EITOS</t>
  </si>
  <si>
    <t xml:space="preserve">Naslon in sedalo iz poliuretanske integralne pene. </t>
  </si>
  <si>
    <t>Podnožje iz ekstrudiranega aluminija v srebrni barvi.</t>
  </si>
  <si>
    <t>Čepki iz polipropilena z poliuteransko kapico.</t>
  </si>
  <si>
    <t>Barva po izboru projektanta.</t>
  </si>
  <si>
    <t>Podobno kot: ACTIV, tip MIT</t>
  </si>
  <si>
    <t>- 1x bolniška soba za intenzivno terapijo 5 postelj IIT - 1.nadstropje</t>
  </si>
  <si>
    <t>POČIVALNIK</t>
  </si>
  <si>
    <t>POČ</t>
  </si>
  <si>
    <t>Fotelj, ki se z rahlim nagibom telesa nazaj, spremeni v polležeči počivalnik in še z</t>
  </si>
  <si>
    <t>dodatnim nagibom pa se spremeni v ležišče.</t>
  </si>
  <si>
    <t>Tapiciran v umetnem usnju odpornem na mokro čiščenje in razkuževanje.</t>
  </si>
  <si>
    <t>Podobno kot: Novak oblazinjeno pohištvo, počivalnik JON</t>
  </si>
  <si>
    <t>Lokacija: 1x Nečisto - IIT 1.nadstropje</t>
  </si>
  <si>
    <t>- 5x Urinska posoda iz PVC materiala s pokrovom in ročajem za zbiranje urina.</t>
  </si>
  <si>
    <t>- 5x Nosilec za urinske steklenice izdelan iz nerjaveče pločevine.</t>
  </si>
  <si>
    <t>SPLOŠNE ZAHTEVE</t>
  </si>
  <si>
    <t>1. Vsak element, ki je predmet tega javnega naročila mora biti izdelan tako, da je primeren za uporabo za predviden namen v okolju bolnišnice.</t>
  </si>
  <si>
    <t xml:space="preserve">2. Primerna za uporabo je oprema, ki je trdna oz. stabilna ter brez prekomerne obrabe ali poškodb prenese vplive normalne uporabe v ekonomski dobi, zagotavlja varno uporabo in ne povzroča ali povečuje tveganja za zdravje in varnost ter izpolnjuje druge predpisane oz. s splošno veljavnimi in razpisanimi tehničnimi specifikacijami določene lastnosti. </t>
  </si>
  <si>
    <t>4. Oprema mora biti dobavljena, sestavljena, vgrajena oz. nameščena v prostore na način, ki je skladen z načrtom dispozicije opreme po prostorih, namenom njene uporabe  in zahtevah uporabnika. Oprema mora biti izročena v delujočem stanju.</t>
  </si>
  <si>
    <t>5. Dobavitelj je dolžan opremo dobaviti in razpakirati v stavbi, kjer bo montirana. Dolžan je za sabo počistiti vse prostore, kjer bo transportiral in nameščal opremo ter odstraniti vso embalažo.</t>
  </si>
  <si>
    <t>6. Izvajalec je dolžan opremo, ki jo je dobavil in vgradil njegov predhodnik, čuvati in ohranjati v nespremenjenem stanju. Kakršno koli škodo, ki bi jo povzročil na že izvedenih gradbenih, obrtniških in instalacijskih delih ali na že vgrajeni opremi, bo dolžan na lastne stroške odpraviti.</t>
  </si>
  <si>
    <t>7. Delavniške risbe s strani izvajalca mora potrditi projektant. Projektant prav tako potrdi vse morebitne dodatne artikle kot so košare, zavihki, rešetke, držala, ogledala  i.t.d. Tip in barvo predvidenih materialov potrdi projektant opreme.</t>
  </si>
  <si>
    <t>POSEBNE ZAHTEVE IN OPOZORILA</t>
  </si>
  <si>
    <t>OPOZORILO</t>
  </si>
  <si>
    <t>1. Tehnične zahteve izražene v obliki - najmanj oz. največ ali v območju od najmanj do največ so za ponudnika zavezujoče.</t>
  </si>
  <si>
    <t>3. Ponudnik je dolžan izvesti ogled vseh prostorov, predvidenih za namestitev opreme, ki jo nudi in preveriti izvedbo instalacij v prostoru. V primeru, da se bo oprema izbranega ponudnika izkazala za neprimerno glede na razmere v prostoru, jo bo ponudnik pred montažo dolžan zamenjati za primerno oz, na lastne stroške izvesti vsa potrebna dela v zvezi s prilagoditvijo instalacijskih priključkov in finalna dela za sanacijo teh posegov.</t>
  </si>
  <si>
    <t>Zahteve v zvezi s kvaliteto materialov</t>
  </si>
  <si>
    <t>1. Mediapan EN 312</t>
  </si>
  <si>
    <t>2. Laminat (debeline manj kot 2mm), robni trakovi - SIST EN 438-3</t>
  </si>
  <si>
    <t>3. Dekorativne laminatne plošče stisnjene pod visokimi pritiski - HPL (high pressure laminats), debeline več kot 2mm, SIST EN 438-4</t>
  </si>
  <si>
    <t>4. Nerjavna jeklena pločevina - št. Jekla 14301, oznaka X5CrNi 18-10 SIST EN 10088</t>
  </si>
  <si>
    <t>5. Blago za oblazinjeno pohištvo mora imeti sledeče lastnosti:
'- odpornost proti vlagi in madežem
'- omogočeno zračenje notranjih delov
'- prijetnost na dotik
'- antibakterijsko
'- neprepustno za vodo
'- biološko razgradljivo
'- teža min. 350g/m2
'- s certifikatom EKO Tex Standard 100
'- SIST EN 1021-1, 2, klasifikacija po BS 5852-1, 2 del 5</t>
  </si>
  <si>
    <t>6. Vodila: kvaliteta EN 15 570, varnostni uikrep EN 14 749.</t>
  </si>
  <si>
    <t>7. Vodoodporne iverne plošče z nizko vsebnostjo formaldehidov, SIST EN 312</t>
  </si>
  <si>
    <t>8. Oplemenitena iverna plošča (iverna plošča oplemenitena z melaminom), SIST EN 14322.</t>
  </si>
  <si>
    <t>Skladnost s standardi</t>
  </si>
  <si>
    <t>Zahteve v zvezi s certifikati in dokazili:</t>
  </si>
  <si>
    <t>Splošne zahteve</t>
  </si>
  <si>
    <t>1. Priložen mora biti originalen prospekt ponujenega elementa opreme z vsebovano kataloško številko - oznake na prospektu morajo jasno in nedvoumno določati posamezen tip artikla.</t>
  </si>
  <si>
    <t>2. Na naročnikovo/uporabnikovo zahtevo je potrebno dostaviti vzorčen primer proizvoda in dodatne opreme, ki so identični s ponujeno vsebino - dostava na lokacijo uporabnika po pisnem pozivu.</t>
  </si>
  <si>
    <t xml:space="preserve">3. Ponudnik mora zagotoviti servis in originalne in nove rezervne dele v času garancijskega roka oz. za predvideno življensko dobo proizvoda (odvisno od naprave). </t>
  </si>
  <si>
    <t>4. Ob okvari naprave je po pozivu odzivni čas do 24ur za življensko pomembne naprave, v kolikor ni v pogodbi drugače dogovorjeno.</t>
  </si>
  <si>
    <t>5. Ponudnik mora zagotoviti brezplačen pouk osebja o varnem ravnanju oz. rokovanju s proizvodom na lokaciji naročnika (z izdajo potrdila).</t>
  </si>
  <si>
    <t>6. Vsa opremna dokumentacija vključno s prospekti in navodili za uporabo, montažo, demontažo, čiščenje, mora biti v slovenskem jeziku (tudi v slikovni obliki).</t>
  </si>
  <si>
    <t>Opozorilo</t>
  </si>
  <si>
    <t>Vsaka od pozicij opreme je detajlno opredeljena v shemah (tloris, prerez, pogled, dimenzije, opis, navedba lokacije v objektu itd.), ki jih je ponudnik dolžan dosledno upoštevati.</t>
  </si>
  <si>
    <t>Vsa kovinska oprema mora biti priključena na ozemljitveni vod.</t>
  </si>
  <si>
    <t>Opomba</t>
  </si>
  <si>
    <t>1. Vse navedbe kovinskih konstrukcij in nosilcev so okvirne, izvajalec mora zagotoviti statično stabilnost predvidene konstrukcije in prehodno potrditev detajla s strani projektanta.</t>
  </si>
  <si>
    <t>2. Po končani izvedbi mora izvajalec predložiti dokazilo o nosilnosti elementov.</t>
  </si>
  <si>
    <t>4. Ključavnice so pri vseh omarah in predalnikih, s katerimi upravlja osebje, opremljene s sistemskimi ključi (razen garderobne omare).</t>
  </si>
  <si>
    <t>5. Pohištvene spone (okovje) in vodila morajo biti kvalitetna. Podobno kot na primer BLUM.</t>
  </si>
  <si>
    <t>3. Oprema mora biti glede na svoj namen, odporna na bolnišnična čistila in razkužila.</t>
  </si>
  <si>
    <t>2. V popisih navedeni tehnični podatki v zvezi z dimenzijo in težo opreme so zgolj informativni, vendar pa izražajo namen rabe opreme in s tem povezana pričakovanja uporabnika. Čeprav navedeni podatki za ponudnika niso zavezujoči, je ponudnik dolžan ponuditi opremo, ki v zvezi z dimenzijami v celoti izpolnjuje zahteve kot sledi
'- oprema, namenjena neposredni rabi uporabnikov (bolnikov oz. osebja), mora izpolnjevati vse ergonomske zahteve oz. mora biti tako dimenzijsko kot oblikovno tej rabi prilagojena.
- izbrani ponudnik bo dolžan izdelati in montirati opremo v celoti (tudi dimenzijsko) skladno z navedeno tehnično dokumentacijo. V primeru ugotovitve neskladja načrtov z izvedenimi prostori bo izvajalec dolžan izdelati in montirati opremo na način, ki bo v celoti zagotavljal prilagojenost opreme dejanskim razmeram v prostoru (dimenzije, instalacijski priključki, tehnološka oprema vgrajena v pohištveno, mobilna oprema itd.)</t>
  </si>
  <si>
    <t>Na podlagi Uredbe o spremembi uredbe o zelenem naričanju, (Uradni list RS št.64/19 in 121/21) mora ponudnik pri pripravi ponudbe upoštevati sledeče okoljske zahteve:</t>
  </si>
  <si>
    <t>1. Delež lesa ali lesenih tvoriv v pohištvu mora znašati vsaj 70% prostornine uporabljenih materialov za izdelavo pohištva, razen če predpis ali namen uporabe to prepoveduje ali onemogoča:</t>
  </si>
  <si>
    <t>2. Les in materiali na njegovi osnovi izvirajo iz zakonitih virov.</t>
  </si>
  <si>
    <t>3. Les in materiali na njegovi osnovi morajo izvirati iz trajnostno pridelanih virov.</t>
  </si>
  <si>
    <t>4. Plastični deli s težo enako ali večjo od 50 jg ne smejo vsebovati dodatkov materialov, ki lahko ovirajo recikliranje.</t>
  </si>
  <si>
    <t>5. Premazi za les ne smejo vsebovati aziridina in kromovih (VI) spojin ter več kot 130g/l hlapnih organskih spojin (HOS). Plastični deli ne smejo vsebovati aziridina, kromovih (VI) spojin in več kot 5% hlapnih organskih spojin (HOS), kovinski deli pa ne smejo vsebovati aziridina in kromovih (VI) spojin.</t>
  </si>
  <si>
    <t>6. Premaz lesa ne sme biti razvrščen in označen z enim ali več stavki za nevarnost po Uredbi (ES) št.1272/2008.</t>
  </si>
  <si>
    <t>- H331 (strupeno v stiku s kožo),</t>
  </si>
  <si>
    <t>- H331 (strupeno pri vdihavanju),</t>
  </si>
  <si>
    <t>- H301 ( strupeno pri zaužitju),</t>
  </si>
  <si>
    <t>- H330 ( smrtno pri vdihavanju),</t>
  </si>
  <si>
    <t>- H310 ( smrtno pri stiku s kožo),</t>
  </si>
  <si>
    <t>- H300 ( smrtno pri zaužitju),</t>
  </si>
  <si>
    <t>- H351 ( sum povzročitve raka),</t>
  </si>
  <si>
    <t>- H334 ( lahko povzroči simptome alergije ali astme ali težave z dihanjem pri vdihavanju)</t>
  </si>
  <si>
    <t>- H350 (lahko povzroči raka),</t>
  </si>
  <si>
    <t>- H340 ( lahko povzroči genske okvare),</t>
  </si>
  <si>
    <t>- H373 ( lahko povzroči organom pri dolgotrajni ali ponavljajoči se izpostavljenosti ) in H732 (škodi organom pri dolgotrajni ali ponavljajoči se izpostavljenosti)</t>
  </si>
  <si>
    <t>- H350i (lahko povzroči raka pri vdihavanju),</t>
  </si>
  <si>
    <t>- H400 (zelo strupeno za vodne organizme),</t>
  </si>
  <si>
    <t>- H411 ( strupeno za vodne organizme z dolgotrajnim učinkom),</t>
  </si>
  <si>
    <t>- H412 (škodljivo za vodne organizme z dolgotrajnim učinkom),</t>
  </si>
  <si>
    <t>- H410 ( zelo strupeno za vodne organizme z dolgotrajnim učinkom),</t>
  </si>
  <si>
    <t>- H13 ( lahko ima dolgotrajne škodljive učinke na vodne organizme),</t>
  </si>
  <si>
    <t>- H360D ( lahko škodi nerojenemu otroku),</t>
  </si>
  <si>
    <t>- H 360F ( lahko škodi plodnosti),</t>
  </si>
  <si>
    <t>- H361f ( sum škodljivosti za plodnost),</t>
  </si>
  <si>
    <t>- H361d ( sum škodljivosti za nerojenega otroka),</t>
  </si>
  <si>
    <t>- H 341 (sum povrzročitve genskih okvar),</t>
  </si>
  <si>
    <t>- H400 ( zelo strupeno za vodne organizme ) in H410 ( zelo strupeno za vodne organizme z dolgotrajnimi učinki),</t>
  </si>
  <si>
    <t>- H411 (strupeno za vodne organizme z dolgotrajnim z učinkom),</t>
  </si>
  <si>
    <t>- H412 (škodljivo za vodne organizme z dolgotrajnim učinkom)</t>
  </si>
  <si>
    <t>Premazom ne smejo biti dodani flatati, ki so razvrščeni in označeni z enim ali več stavki za nevarnost po Uredbi (ES) št. 1272/2008: - H360F (lahko škodi plodnosti, - H360D (lahko škodi nerojenemu otroku), H361f ( sum škodljivosti za plodnost).</t>
  </si>
  <si>
    <t>7. Emisija oziroma koncentracija formaldehida iz lesnih kompozitov ne sme biti višja od 8 mg/100g suhe snovi ( določena po ekstrakcijski metodi, znani tudi kot perforator metoda - SIST EN 120) ali 3,5 mg/h*m2 (določena po plinski metodi - SIST EN 717-2) ali 0,1 ppm (določena po metodi komore - SIST EN 717-1).</t>
  </si>
  <si>
    <t>8. Adhezivi ali lepila, ki se uporabljajo pri sestavljanju pohištva, ne smejo vsebovati več kot 10% mase hlapnih organskih spojin (HOS) velja tidi za ostale sklope.</t>
  </si>
  <si>
    <t>9. Potisni plini v pršilnih pripravkih na poliuretansko peno ne smejo biti CFC, HCFC, HFC ali metilen klorid.</t>
  </si>
  <si>
    <t xml:space="preserve">10. Embalaža mora biti iz materiala, ki ga je mogoče enostavno reciklirati, ali </t>
  </si>
  <si>
    <t>iz materialov, ki temeljijo na obnovljivih virih.</t>
  </si>
  <si>
    <t>Način dokazovanja: Izjava ponudnika, da bo pri dobavi izpolnil zahteve.</t>
  </si>
  <si>
    <t>Pri opremi, kjer so zahtevani certifikati, mora ponudnik ob ponudbi predložiti ustrezne veljavne certifikate.</t>
  </si>
  <si>
    <t>3. Odmične spone vrat (""panti"") morajo omogočati odpiranje 135 stopinj in morajo biti primerne za veliko frekvenco uporabe - zagotavljati morajo najmanj 60,000  Odpiranje vrat z ročaji - ročaji  iz nerjavnih jeklenih profilov ali ALU profilov, velikost in oblika po izbiri arhitekta.</t>
  </si>
  <si>
    <t>GOO240</t>
  </si>
  <si>
    <t>OM70</t>
  </si>
  <si>
    <t>Omara v niši za shranjevanje mask, kap, plaščev….</t>
  </si>
  <si>
    <t>MP156</t>
  </si>
  <si>
    <t>dim: 160x60x75 cm</t>
  </si>
  <si>
    <t>PRED45</t>
  </si>
  <si>
    <t>Omarica nizka,</t>
  </si>
  <si>
    <t>dim: 235x50x75 cm</t>
  </si>
  <si>
    <t>OMN235</t>
  </si>
  <si>
    <t>VOZ012</t>
  </si>
  <si>
    <t>VOZIČEK Z VREČO ZA ZBIRANJE ODPADKOV</t>
  </si>
  <si>
    <t>Lakacija: 1x filter obiskovalci - EITOS</t>
  </si>
  <si>
    <t>Voziček z vrečo za zbiranje odpadkov,</t>
  </si>
  <si>
    <t>Voziček z vrečo za zbiranje odpadkov</t>
  </si>
  <si>
    <t xml:space="preserve">Delovna površina pulta je izdelana je iverne plošče debeline 18 mm s finalno površino </t>
  </si>
  <si>
    <t>iz antibakterijskega Kerrock-a debeline 12 mm. Zavihek ob steni je visok</t>
  </si>
  <si>
    <t>60 cm je izveden v antibakterijskem Kerrock-u debeline 8 mm.</t>
  </si>
  <si>
    <t>Delovna površina je izvedena v enem kosu skupaj s pomivalnim koritom in vgrajeno</t>
  </si>
  <si>
    <t>zaobljene prehode med stranicama.</t>
  </si>
  <si>
    <t>Z dobavo pulta mora biti dobavljen sifon oziroma odtočni instalacijski</t>
  </si>
  <si>
    <t>material.</t>
  </si>
  <si>
    <t>Delovni pult je postavljen na podstavno omarico.</t>
  </si>
  <si>
    <t>Polica omarice je izdelane iz iverala in mora biti pomična. Robovi police</t>
  </si>
  <si>
    <t>so vsestransko robljeni z robnim trakom v barvi iverala.</t>
  </si>
  <si>
    <t>Delovni pult z vgrajenim koritom, indukcijsko ploščo,</t>
  </si>
  <si>
    <t>Lokacija: 1x prostor za počitek osebja EITOS</t>
  </si>
  <si>
    <t>Indukcijska plošča</t>
  </si>
  <si>
    <t xml:space="preserve">Pomivalni stroj                    </t>
  </si>
  <si>
    <t>IN STROJEM ZA POMIVANJE POSODE</t>
  </si>
  <si>
    <t xml:space="preserve">DELOVNI PULT Z VGRAJENIM KORITOM,  INDUKCIJSKO PLOŠČO </t>
  </si>
  <si>
    <t xml:space="preserve">Robni trakovi so ABS debeline 2mm, v teksturi in barvi po dogovoru z arhitektom. </t>
  </si>
  <si>
    <t>Noge so spodaj zaključene s sistemskimi talnimi nastavki, z možnostjo višinske regulacije.</t>
  </si>
  <si>
    <t>Glej priložene sheme !</t>
  </si>
  <si>
    <t>z laminatom, debeline 1 mm. Barva lamininata po izboru arhitekta.</t>
  </si>
  <si>
    <t xml:space="preserve">Delovna plošča je izdelana iz iverne plošče debeline 28mm, obojestransko oblepljena </t>
  </si>
  <si>
    <t>profili so prereza 20/50 mm.</t>
  </si>
  <si>
    <t xml:space="preserve">barvanih v RAL po dogovoru z arhitektom. Noge so prereza 40/40mm, horizontalni </t>
  </si>
  <si>
    <t>Lokacija: 2x pisarna vodje, razgovor s svojci - EITOS</t>
  </si>
  <si>
    <t>dim: 150x60x75 cm</t>
  </si>
  <si>
    <t>MP166</t>
  </si>
  <si>
    <t>Miza pisalna, dim: 160x60x75 cm</t>
  </si>
  <si>
    <t>OMP84</t>
  </si>
  <si>
    <t>Miza pisalna</t>
  </si>
  <si>
    <t>Lokacija: 1xglavna medicinska sestra - EITOS</t>
  </si>
  <si>
    <t>MP146</t>
  </si>
  <si>
    <t>dim: 140x60x75 cm</t>
  </si>
  <si>
    <t>PISALNE MIZE, MIZE</t>
  </si>
  <si>
    <t>Miza,</t>
  </si>
  <si>
    <t>Lokacija: 1x počitek osebja - EITOS</t>
  </si>
  <si>
    <t>MN148</t>
  </si>
  <si>
    <t>Lokacija: 1x počitek osebja - IIT</t>
  </si>
  <si>
    <t>dim: 140x80x75 cm</t>
  </si>
  <si>
    <t>Vrata omare izdelana iz iverne plošče debeline 18 mm  obojestransko oblepljene z</t>
  </si>
  <si>
    <t xml:space="preserve">laminatom. Barva laminata po izboru projektanta. Robovi vrat so zaključeni z ABS </t>
  </si>
  <si>
    <t xml:space="preserve">nalimkom debeline 2,0 mm s posnetimi robovi,  v barvi laminata. </t>
  </si>
  <si>
    <t xml:space="preserve">Vrata so pritjena s sponami iz polne kovine z zapiralno vzmetno avtomatiko in </t>
  </si>
  <si>
    <t>Vrata so opremljena s ključavnico.</t>
  </si>
  <si>
    <t>Ročaji kovinski po izboru projektanta.</t>
  </si>
  <si>
    <t>Omara pisarniška,</t>
  </si>
  <si>
    <t>dim: 80x40x210 cm</t>
  </si>
  <si>
    <t>OMP104</t>
  </si>
  <si>
    <t>dim: 80x40x210+60 cm</t>
  </si>
  <si>
    <t>dim: 100x40x210+60 cm</t>
  </si>
  <si>
    <t>OMARA Z VGRAJENIM HLADILNIKOM ZA SHRANJEVANJE</t>
  </si>
  <si>
    <t>ZDRAVIL IN ZAMRZOVALNIKOM</t>
  </si>
  <si>
    <t>Hladilnik vgrajen v omaro. Omara široka 60 cm.</t>
  </si>
  <si>
    <t>Zunanja dimenzija hladilnika: 54x54x82 cm; dovoljeno odstopanje širine in globine -5%</t>
  </si>
  <si>
    <t xml:space="preserve">Zamrzovalnik je vgrajen v omaro. </t>
  </si>
  <si>
    <t>V omaro vgrajen hladilnik za shranjevanje zdravil (HLMED01) in zamrzovalnik (ZAMR).</t>
  </si>
  <si>
    <t>Pred izdelavo omare mora izvajalec pridobiti vse potrebne podatke za vgradnjo</t>
  </si>
  <si>
    <t>hladilnika in zamrzovalnika od izbranega ponudnika SKLOP 2 in SKLOP 3.</t>
  </si>
  <si>
    <t>Korpus omar izdelan iz iverne plošče obojestransko oblepljene z laminatom</t>
  </si>
  <si>
    <t>skupne debeline 20 mm. Barva laminata po izboru projektanta.</t>
  </si>
  <si>
    <t>Laminat mora biti v kvalieteti Fundermax, odporen na čiščenje in dezinfekcijo.</t>
  </si>
  <si>
    <t>Omara stoji na nogah iz nerjavnega jekla višine 10 cm, ki so pokrite s snemljivim</t>
  </si>
  <si>
    <t>Polica omarice izdelana iz iverala in mora biti pomična. Police na vseh štirih straneh</t>
  </si>
  <si>
    <t>obdelane z  ABS nalimkom debeline 2 mm, nalimek v  barvi iverala.</t>
  </si>
  <si>
    <t>zaslonom (coklom) iz enakega materiala kot je izdelan korpus omare. Stik s tlemi zatesnejn.</t>
  </si>
  <si>
    <t>Lokacija: 2x glavna medicinska sestra - EITOS</t>
  </si>
  <si>
    <t>GOO160</t>
  </si>
  <si>
    <t>Lokacija: 2x glavna medicinska sestra - IIT</t>
  </si>
  <si>
    <t>REGAL</t>
  </si>
  <si>
    <t>dim: 60x60x210+60 cm</t>
  </si>
  <si>
    <t>Omara z vgrajenim hladilnikom za zdravila (HLMED01) in zamrzovalnikom (ZAMR)</t>
  </si>
  <si>
    <t>- 2x soba za počitek osebja - EITOS</t>
  </si>
  <si>
    <t>V delu omare, kjer sta vgrajena hladilnika ni vrat.</t>
  </si>
  <si>
    <t>OMHL66</t>
  </si>
  <si>
    <t xml:space="preserve">Omara z vgrajenim hladilnikom za zdravila in zamrzovalnikom </t>
  </si>
  <si>
    <t>- 1x shramba med.mat. + aparati - IIT</t>
  </si>
  <si>
    <t>SHRAMBA - MEDICINSKI APARATI, MED.MATERIAL</t>
  </si>
  <si>
    <t>spodaj opremljen s kovinsko nastavljivo nogico. Na hrbtni strani mora biti na vsakem</t>
  </si>
  <si>
    <t>elementu predvidena matica za pritrjevanje križne povezave za povečanje stabilnosti.</t>
  </si>
  <si>
    <t>Križna povezava iz inox profila.</t>
  </si>
  <si>
    <t xml:space="preserve">Štiri (4) fiksne police, izdelane iz dvostranske nerjaveče pločevine in vmesnega </t>
  </si>
  <si>
    <t>z nerjavno pločevino.</t>
  </si>
  <si>
    <t xml:space="preserve">lahkega polnila ali iz oplemenitenega vodoodpornega materiala prekritega z </t>
  </si>
  <si>
    <t>DPN121K</t>
  </si>
  <si>
    <t>dim: 1200x600x900 mm</t>
  </si>
  <si>
    <t>VVN120</t>
  </si>
  <si>
    <t>DELOVNI PULT Z VGRAJENIM KORITOM IZ NERJAVEČE PLOČEVINE</t>
  </si>
  <si>
    <t>- 1xnečisto, izliv - EITOS</t>
  </si>
  <si>
    <t>- 1x nečisto, izliv - IIT</t>
  </si>
  <si>
    <t>Nerjaveča pločevina mora biti v kvaliteti AISI 316WN 1.4401 oziroma</t>
  </si>
  <si>
    <t>WRNR 1.4571.</t>
  </si>
  <si>
    <t>Delovna plošča pulta iz nerjavno kislino odporne pločevine debeline 1 mm na</t>
  </si>
  <si>
    <t xml:space="preserve">podlagi iz vodoodporne vezane plošče s protirazlivnim robom. Skupna debelina pulta </t>
  </si>
  <si>
    <t>je 30 mm. Korito je dimenzije 800 x 500 mm, globine 300 mm, brez preliva.</t>
  </si>
  <si>
    <t>Imeti mora zaobljene prehode med stranicami.</t>
  </si>
  <si>
    <t>Delovni pult je postavljen na podstavne omarice.</t>
  </si>
  <si>
    <t>laminatom, skupne debeline 20 mm. Barva laminata po izboru projektanta.</t>
  </si>
  <si>
    <t>Vrata omarice izdelana iz iverne plošče debeline 18 mm  obojestransko oblepljene z</t>
  </si>
  <si>
    <t>Glej priloženo shemo !</t>
  </si>
  <si>
    <t>VISEČA OMARICA IZ NERJAVEČE PLOČEVINE</t>
  </si>
  <si>
    <t>Ohišje in polica Izdelana iz dvostranske nerjavne jeklene pločevine debeline</t>
  </si>
  <si>
    <t>1mm in vmesnega lahkega polnila. Vratna tesnila morajo biti enostavno in hitro</t>
  </si>
  <si>
    <t>zamenljiva, odporna na pogosto čiščenje in razkuževanje.</t>
  </si>
  <si>
    <t>Omarica viseča iz nerjaveče pločevine</t>
  </si>
  <si>
    <t>dim: 1200x350x800 mm</t>
  </si>
  <si>
    <t>Zavihek ob steni je visok 600 mm.</t>
  </si>
  <si>
    <t>Korpus omarice je izdelan iz iverne plošče  debeline 18 mm obojestransko oblepljen z</t>
  </si>
  <si>
    <t>Omarica stoji na nogah iz nerjavnega jekla višine 10 cm, ki so pokrite s snemljivim</t>
  </si>
  <si>
    <t>MKUH215</t>
  </si>
  <si>
    <t>dim: 215x60x90 cm</t>
  </si>
  <si>
    <t>indukcijsko ploščo.</t>
  </si>
  <si>
    <t>Pod delovno površino je stroj za pomivanje posode, širine 45 cm.</t>
  </si>
  <si>
    <t>Z dobavo pulta mora biti dobavljen sifon oziroma odtočni instalacijski material.</t>
  </si>
  <si>
    <t>Predalnik na koleščkih s tremi predali.</t>
  </si>
  <si>
    <t>Korpus iz iverne plošče debeline 18 mm in obojestransko oblepljen z laminatom,</t>
  </si>
  <si>
    <t>Predali popolni izvlek, stabilna, popolnoma sinhronizirana vodila, mehko zapiranje</t>
  </si>
  <si>
    <t>dolžina predala 550 mm.</t>
  </si>
  <si>
    <t xml:space="preserve">Predali so opremljeni s centralno ključavnico za sočasno zaklepanje vseh </t>
  </si>
  <si>
    <t>predalov.</t>
  </si>
  <si>
    <t>Čela predalov izdelana iz iverne plošče debeline 18 mm  obojestransko oblepljene z</t>
  </si>
  <si>
    <t xml:space="preserve">laminatom. Barva laminata po izboru projektanta. Robovi  so zaključeni z ABS </t>
  </si>
  <si>
    <t>in strojem za pomivanje posode</t>
  </si>
  <si>
    <t>Lokacija: 1x prostor za počitek osebja - IIT</t>
  </si>
  <si>
    <t>Delovni pult z vgrajenim koritom, indukcijsko ploščo</t>
  </si>
  <si>
    <t>Klop</t>
  </si>
  <si>
    <t xml:space="preserve">PREDALNIK                               </t>
  </si>
  <si>
    <t>barva enaka  barvi čela predalov.</t>
  </si>
  <si>
    <t>posnete robove.</t>
  </si>
  <si>
    <t xml:space="preserve">Čelo vrhnje plošče in korpus predalnika oblepljen za ABS nalimkom, nalimek naj ima </t>
  </si>
  <si>
    <t>laminatom. Robovi  so zaključeni z ABS nalimkom.</t>
  </si>
  <si>
    <t>Ročaj po izboru projektanta.</t>
  </si>
  <si>
    <t>Lokacija: 2x medicinska sestra - IIT</t>
  </si>
  <si>
    <t xml:space="preserve">Predalnik               </t>
  </si>
  <si>
    <t>-  2x medicinska sestra - IIT</t>
  </si>
  <si>
    <t>- 1xglavna medicinska sestra - EITOS</t>
  </si>
  <si>
    <t>dim: 45x60x59 cm</t>
  </si>
  <si>
    <t>OMARICA NIZKA</t>
  </si>
  <si>
    <t xml:space="preserve">Vrhnja plošča iz iverne plošče debeline 18 mm in oblojestransko oblepljena z laminatom, </t>
  </si>
  <si>
    <t>robovi oblepljeni z ABS nalimkom debeline 2 mm, robovi posneti.</t>
  </si>
  <si>
    <t>Likacija: 1xpisarna vodje, razgovor s svojci - EITOS</t>
  </si>
  <si>
    <t>OMARICA VISEČA</t>
  </si>
  <si>
    <t xml:space="preserve">GARDEROBNA OMARICA S KLOPCO </t>
  </si>
  <si>
    <t>Garderobna omarica s klopco za obiskovalce</t>
  </si>
  <si>
    <t>Lokacija: 1x filter obiskovalci - EITOS</t>
  </si>
  <si>
    <t>dim: 240x60x280 mm</t>
  </si>
  <si>
    <t xml:space="preserve">obojestransko oblepljene za laminatom. </t>
  </si>
  <si>
    <t>nalimek s posnetimi robovi, v barvi laminata.</t>
  </si>
  <si>
    <t>Vrata morajo biti opremljena s kvalitetno ključavnico in kvalitetnim okovjem.</t>
  </si>
  <si>
    <t>Omara za shranjevanje čistih halj in mask z garderobno steno,</t>
  </si>
  <si>
    <t>dim: 240x60x280 cm v prostoru filter za obiskovalce.</t>
  </si>
  <si>
    <t>Garderobna stena in korpus omare izdelane iz iverne plošče debeline 18 mm,</t>
  </si>
  <si>
    <t>Robovi garderobne stene so zaključeni z ABS nalimki debeline 2 mm,</t>
  </si>
  <si>
    <t>Robovi vrat zaključeni z ABS nalimkom, nalimek debeline 2,0mm.</t>
  </si>
  <si>
    <t>Vrata omare izdelane iz iverke debeline 16 mm+2x laminat.</t>
  </si>
  <si>
    <t>obdelavo kljuke potrdi investitor.</t>
  </si>
  <si>
    <t>Po celi dolžini garderobne stene je klopca.</t>
  </si>
  <si>
    <t>Stik laminiranih  plošč izveden pod kotom 45 stopinj. Laminat po izboru projektanta.</t>
  </si>
  <si>
    <t>Lokacija: 1x filter obiskovalci - IIT</t>
  </si>
  <si>
    <t>dim: 160x60x280 cm</t>
  </si>
  <si>
    <t>OMARE, OMARE PISARNIŠKE</t>
  </si>
  <si>
    <t>OM584</t>
  </si>
  <si>
    <t>Lokacija: 1x nadzor - IIT</t>
  </si>
  <si>
    <t>Omara</t>
  </si>
  <si>
    <t>dim: 40x58x210+60 cm</t>
  </si>
  <si>
    <t>dim: 160x60x210+60 cm</t>
  </si>
  <si>
    <t>dim: 240x60x210+60 cm</t>
  </si>
  <si>
    <t>Omara pisarniška, dim: 100x40x210 cm</t>
  </si>
  <si>
    <t>Omara v niši</t>
  </si>
  <si>
    <t>Lokacija: 1x filter (pred sobo za izolacijo) - IIT</t>
  </si>
  <si>
    <t>dim: 70x28x210+60 cm</t>
  </si>
  <si>
    <t xml:space="preserve">Regal, </t>
  </si>
  <si>
    <t>Omara za fascikle,</t>
  </si>
  <si>
    <t>Omara z vgrajenim hladilnikom za zdravila in zamrzovalnikom</t>
  </si>
  <si>
    <t>Hladilnik za shranjevanje zdravil vgrajen v omaro OMHL66</t>
  </si>
  <si>
    <t>Zamrzovalnik vgrajen v omaro OMHL66</t>
  </si>
  <si>
    <t>Hladilnik za zdravila vgrajen v omaro OMHL66</t>
  </si>
  <si>
    <t>OMARA Z VGRAJENIM HLADILNIKOM</t>
  </si>
  <si>
    <t>Opis za omaro enak kot za omaro z vgrajenim hladilnikom za zdravila in zamrzovalnikom,</t>
  </si>
  <si>
    <t>Podobno kot: BOSCH KIL24V60</t>
  </si>
  <si>
    <t>samo da je v omaro vgrajen vgradni hladilnik:</t>
  </si>
  <si>
    <t>- zamrzovalni prostor: 17 litrov</t>
  </si>
  <si>
    <t>- glasnost: marsimalno 37dB</t>
  </si>
  <si>
    <t>- klimatski razred ST</t>
  </si>
  <si>
    <t>- '- število odlagalnih polic iz varnostnega stekla: 5 od tega 4 nastavljive police</t>
  </si>
  <si>
    <t>- število odlagalnih polic na vratih: 4</t>
  </si>
  <si>
    <t>- LED osvetlitev</t>
  </si>
  <si>
    <t>- zamrzovalni del: predal za zamrzovanje</t>
  </si>
  <si>
    <t>- skupna uporabna prostornina: 200 l</t>
  </si>
  <si>
    <t>- energijski razred: A++</t>
  </si>
  <si>
    <t>OMKHL66</t>
  </si>
  <si>
    <t>Omara z vgrajenim hladilnikom</t>
  </si>
  <si>
    <t>dim: 54x54x122 cm (šxgxv)</t>
  </si>
  <si>
    <t>Polica omarice izdelana iz iverala in mora biti pomična. Robovi police</t>
  </si>
  <si>
    <t>Vrata omaric izdelane iz iverne plošče debeline 16 mm  obojestransko oblepljene z</t>
  </si>
  <si>
    <t xml:space="preserve">nalimkom debeline 2,00 mm s posnetimi robovi,  v barvi laminata. </t>
  </si>
  <si>
    <t>Ročaji po izboru projektanta.</t>
  </si>
  <si>
    <t>VV215</t>
  </si>
  <si>
    <t>Omarica viseča - niz</t>
  </si>
  <si>
    <t>dim: 215x35x120 cm</t>
  </si>
  <si>
    <t>Omarica viseča - niz, dim: 120x35x60 cm</t>
  </si>
  <si>
    <t>Delovni pult z vgrajenim koritom, indukcijsko ploščo in pomivalnim strojem</t>
  </si>
  <si>
    <t>Omarica viseča - niz,</t>
  </si>
  <si>
    <t>NADZORNI PULT</t>
  </si>
  <si>
    <t>Mizna ploskev izdelana iz iverne plošče debeline 28 mm obojestransko oblepljene z</t>
  </si>
  <si>
    <t xml:space="preserve">laminatom. Barva laminata po izboru projektanta. Robovi so zaključeni z ABS </t>
  </si>
  <si>
    <t>nalimkom debeline 3,00 mm s posnetimi robovi, v barvi laminata.</t>
  </si>
  <si>
    <t>Glej priloženo shemo.</t>
  </si>
  <si>
    <t>Fasada nadzornega pulta iverka oblepljena z laminatom. Barve laminata določi projektant.</t>
  </si>
  <si>
    <t>NP1</t>
  </si>
  <si>
    <t>dim: 128x73x75/115 cm + 145x73x75/115 cm</t>
  </si>
  <si>
    <t>Nadzorni pult</t>
  </si>
  <si>
    <t>NP2</t>
  </si>
  <si>
    <t>Lokacija: 1xnadzor - IIT</t>
  </si>
  <si>
    <t>dim: 142x73x75/115 cm + 128x73x75/115 cm + 145x73x75/115 cm</t>
  </si>
  <si>
    <t>Parapetni kanal v nadvišanem delu pulta, kanal po celi dolžini pulta.</t>
  </si>
  <si>
    <t>KLOP</t>
  </si>
  <si>
    <t xml:space="preserve">Razširjen hemodinamski monitor </t>
  </si>
  <si>
    <t xml:space="preserve">Metabolni monitor </t>
  </si>
  <si>
    <t>MONITH</t>
  </si>
  <si>
    <t>MONITM</t>
  </si>
  <si>
    <t>Lokacija: 1x shramba medicinski aparati - EITOS</t>
  </si>
  <si>
    <t>RAZŠIRJEN HEMODINAMSKI MONITOR</t>
  </si>
  <si>
    <t>Hemodinamski monitoring naslednjih parametrov:</t>
  </si>
  <si>
    <t>- možnost kontinuiranega merjenja minutnega volumna srca (CO),</t>
  </si>
  <si>
    <t>- možnost kontinuiranega merjenja SVR, SV, SVV, PPV, MAP, SYS, DIA, HR</t>
  </si>
  <si>
    <t>- možnost prikaza indexiranih vrednosti za merjene parametre,</t>
  </si>
  <si>
    <t>- vse meritve pridobljene na podlagi analize arterijske krivulje,</t>
  </si>
  <si>
    <t>- analizo arterijske krivulje omogoča minimalno invazivno s pomočjo</t>
  </si>
  <si>
    <t xml:space="preserve">  ustreznega senzorja preko arterijskega dostopa in algoritma v monitorju,</t>
  </si>
  <si>
    <t>- monitor omogoča prikaz arterijske krivulje,</t>
  </si>
  <si>
    <t>- monitor omogoča prikaz hipotenzivnega indeksa (HPI),</t>
  </si>
  <si>
    <t>- možnost prikaza distribucije O2 (DO2),</t>
  </si>
  <si>
    <t>- možnost hkratnega prikaza štirih barvno ločenih parametrov v grafični in</t>
  </si>
  <si>
    <t xml:space="preserve">  numerični obliki (parametre lahko poljubno izbiramo),</t>
  </si>
  <si>
    <t>- možnost kontinuiranega prikaza merjenih parametrov v tabelarni obliki,</t>
  </si>
  <si>
    <t>- možnost kontinuirane analize merjenih parametrov v intervalu 5,10,15,20</t>
  </si>
  <si>
    <t xml:space="preserve">  in 30 min - izraženo v %,</t>
  </si>
  <si>
    <t>- monitor vsebuje baterijo,</t>
  </si>
  <si>
    <t>- omogoča enostavno rokovanje in upravljanje z monitorjem preko</t>
  </si>
  <si>
    <t xml:space="preserve">  zaslona na dotik,</t>
  </si>
  <si>
    <t>- monitor je kompatibilen z obstoječimi monitorji, kabli in tlačnimi</t>
  </si>
  <si>
    <t xml:space="preserve">  pretvorniki, ki so v uporabi v bolnišnici,</t>
  </si>
  <si>
    <t xml:space="preserve">- monitor omogoča nadgradnjo za merjenje cerebralne in tkivne </t>
  </si>
  <si>
    <t xml:space="preserve">  oksigenacije,</t>
  </si>
  <si>
    <t xml:space="preserve">  parametrov,</t>
  </si>
  <si>
    <t>- monitor omogoča nadgradnjo na neinvazivno merjenje hemodinamskih</t>
  </si>
  <si>
    <t>- monitor omogoča nadgradnjo na invazivno kontinurano merjenje</t>
  </si>
  <si>
    <t xml:space="preserve">  hemodinamskih parametrov s SwanGanz katetrom,</t>
  </si>
  <si>
    <t>- monitor omogoča izvoz podatkov preko USB porta v JPG, PDF formatu</t>
  </si>
  <si>
    <t xml:space="preserve">  in tabelarni obliki (EXEL),</t>
  </si>
  <si>
    <t>- možnost komuniciranja z obposteljnim monitorjem (izmenjava analognih</t>
  </si>
  <si>
    <t xml:space="preserve">  in digitalnih podatkov) in informacijskim sistemom,</t>
  </si>
  <si>
    <t>METABOLNI MONITOR</t>
  </si>
  <si>
    <t>Monitor za merjenje indirektne kalorimetrije</t>
  </si>
  <si>
    <t>- omogoča merjenje pri pacientih na mehanskem predihavanju in spontano dihajočih</t>
  </si>
  <si>
    <t xml:space="preserve">  pacientih z uporabo kanopeje ali obrazne maske,</t>
  </si>
  <si>
    <t xml:space="preserve">- aparat deluje po principu merjenja vdihanega kisika in nastanka izdihanega </t>
  </si>
  <si>
    <t xml:space="preserve">  ogljikovega dioksida,</t>
  </si>
  <si>
    <t>- zaslon na dotik z diagonalo 10,1 palca (inch) prikazuje vsaj naslednje parametre:</t>
  </si>
  <si>
    <t xml:space="preserve">  REE, RQ, VO2, VCO2, FiO2, FEO2, FCO2, Vt, Rf, čas trajanja meritve,</t>
  </si>
  <si>
    <t>- grafični prikaz krivulje VO2 in VCO2 in krivulje RQ ter REE;</t>
  </si>
  <si>
    <t>- območje merjenja VO2 10-1000 mL/min; VCO2 od 10-1000 mL/min z dovoljenim</t>
  </si>
  <si>
    <t xml:space="preserve">  odstopanjem do 3%; respiratornega kvocienta (RQ) od 0-2.00 z dovoljenim</t>
  </si>
  <si>
    <t xml:space="preserve">  odstopanjem do 5%; REE od 0 do 7200 kcal/dan z dovoljenim odstopanjem do 3%.</t>
  </si>
  <si>
    <t>- monitor naj ima možnost izvažanja rezultatov v obliki PDF, CSV ali XML preko</t>
  </si>
  <si>
    <t xml:space="preserve">  USB priključka ali Bluetootha.</t>
  </si>
  <si>
    <t>- omogoča avtonomno delovanje preko baterije vsaj 3h,</t>
  </si>
  <si>
    <t>Aparat je potrebno dobaviti skupaj z: kalibracijsko brizgo, mešanico plinov za</t>
  </si>
  <si>
    <t>kalibracijo v jeklenki (16% O2; 5% CO2 ter N2); regulator MET mix; medicinski</t>
  </si>
  <si>
    <t>voziček brez roke z nosilcem za jeklenko ter Q-NRG+sponko za stojalo ali tirnico.</t>
  </si>
  <si>
    <t>- 5x bolniška soba za intenzivno terapijo  EITOS - pritličje</t>
  </si>
  <si>
    <t>Lokacija: 1x shramba za medicinske aparate - EITOS</t>
  </si>
  <si>
    <t>- Barvni LCD zaslon, diagonala zaslona 8 inčev, z resolucijo 1024x768 točk. Na zaslonu je</t>
  </si>
  <si>
    <t xml:space="preserve">  mogoč prikaz 6 in/ali 12 odvodov hkrati. Na zaslonu so Touch polja za upravljanje z </t>
  </si>
  <si>
    <t xml:space="preserve">  aparatom.</t>
  </si>
  <si>
    <t>- na zaslonu prikaz merjenje frekvence pulza, ime in priimek pacienta, številka pacienta, čas,</t>
  </si>
  <si>
    <t xml:space="preserve">  označbe krivulj, krivulje, hitrost, ojačenje, nastavitev filtrov in opozorila,</t>
  </si>
  <si>
    <t>- alfanumerična tipkovnica za vnos bolnikovih podatkov, tipkovnica mora biti zaščitena pred</t>
  </si>
  <si>
    <t xml:space="preserve">  prahom, odporna na škropljenje s tekočino in enostavna za čiščenje,</t>
  </si>
  <si>
    <t>- simultano snemanje 12 odvodov in manualno snemanje 12 odvodov hkrati,</t>
  </si>
  <si>
    <t>- program za meritve na EKG in interpretacijo EKG za odrasle in otroke,</t>
  </si>
  <si>
    <t>- možnost priklopa senzorja za spirometrijo,</t>
  </si>
  <si>
    <t>- vgrajeni filtri proti motnjam v zapisu,</t>
  </si>
  <si>
    <t xml:space="preserve">  - za mišične motnje 25Hz, 40Hz, 150Hz ali 250Hz,</t>
  </si>
  <si>
    <t>- motnje omrežja AC 50Hz.</t>
  </si>
  <si>
    <t>- vgrajen ternični tiskalnik za izpis na A4 termoaktivni papir,</t>
  </si>
  <si>
    <t>- različni izpisni formati,</t>
  </si>
  <si>
    <t>- izpis snemanja ritma v realnem času (6in/ali 12 odvodov hkrati) na termoaktivni papir,</t>
  </si>
  <si>
    <t xml:space="preserve">- delovanje na omrežno napetost 100-240V in iz lastnega akumulatorja za avtonomno </t>
  </si>
  <si>
    <t xml:space="preserve">  delovanje aparata (akumulator omogoča 8 ur delovanja z izpisi EKG posnetkov vsakih 15 minut),</t>
  </si>
  <si>
    <t>- opozarja na pravilnost nameščenih elektrod (kvaliteta kontakta koža-elektroda in pravolnosti</t>
  </si>
  <si>
    <t xml:space="preserve">  položaja elektrod),</t>
  </si>
  <si>
    <t>- z internim pomnilnikom, ki omogoča hrambo 350 EKG posnetkov in 100 posnetkov ritma v</t>
  </si>
  <si>
    <t xml:space="preserve">  mirovanju,</t>
  </si>
  <si>
    <t>- omogoča predogled posnetka in pregled posnetka iz internega spomina,</t>
  </si>
  <si>
    <t>- omogoča naslednje konfiguracije odvodov; standardni 12 odvodov, desni prekordialni,</t>
  </si>
  <si>
    <t xml:space="preserve">  standardni C4r, levi posteriorni, Nehb,</t>
  </si>
  <si>
    <t>- omogoča korekcijo QT (Qtc): Bazett, Fredericia, Framingham ali Hodges</t>
  </si>
  <si>
    <t xml:space="preserve">- uporabniški vmesni (zaslon, izpis, tipkovnica) v slovenskem jeziku z možnostjo vnosa in </t>
  </si>
  <si>
    <t xml:space="preserve">  prikaza tudi slovenskih znakov (č, š, ž),</t>
  </si>
  <si>
    <t>- omogoča prenos podatkov (posnetkov EKG) na PC in mrežo,</t>
  </si>
  <si>
    <t>- omogoča izvoz in izpis podatkov v PDF (PDF / A-1a ali b preko USB na tiskalnik in ključ),</t>
  </si>
  <si>
    <t>- z vmesniki:</t>
  </si>
  <si>
    <t xml:space="preserve">  - 2x USB,</t>
  </si>
  <si>
    <t xml:space="preserve">  - LAN (Ethernet 1 Gbit),</t>
  </si>
  <si>
    <t xml:space="preserve">  - Wifi 802.11a, b, g, n z varnostnimi protokoli WPA2 Enterprise / ieee802.1, WPA2-PSK,</t>
  </si>
  <si>
    <t xml:space="preserve">  WEP64/128-PSK in enkripcijo AES in TKIP.</t>
  </si>
  <si>
    <t xml:space="preserve">Vsebuje: </t>
  </si>
  <si>
    <t>- napajalni kabel</t>
  </si>
  <si>
    <t>- 10 žilni EKG pacient kabel</t>
  </si>
  <si>
    <t>- zavitek papirja za vgrajen tiskalnik</t>
  </si>
  <si>
    <t>- set elektrod (4 ekstremitete in 6 prekordianih)</t>
  </si>
  <si>
    <t>- Plasteka EKG gela</t>
  </si>
  <si>
    <t>- navodilo za uporabo v slovenskem jeziku</t>
  </si>
  <si>
    <t>Vakuumske elektrode</t>
  </si>
  <si>
    <t>Nastavitev jakosti vakuuma s 4 stopnjami jakosti in sicer od 60 do 200 mbar.</t>
  </si>
  <si>
    <t>Možna menjava posamezne elektrode v primeru, da se posamezna pokvari.</t>
  </si>
  <si>
    <t>Glava vakuumskih elektrod je nameščena na teleskopski roki, ki ima zatiče za zaklepanje na</t>
  </si>
  <si>
    <t>položaja.</t>
  </si>
  <si>
    <t>Pomikanje z držalom, ki je nameščeno na glavi.</t>
  </si>
  <si>
    <t>Barvne oznake za priklop posameznih elektrod.</t>
  </si>
  <si>
    <t>in se nastavlja od 84 cm do vsaj 130 cm.</t>
  </si>
  <si>
    <t>Poleg teleskopske roke je v kompletu še:</t>
  </si>
  <si>
    <t>- vakuumska črpalka z upravljalcem za nastavitev različnih nivojev vakuuma;</t>
  </si>
  <si>
    <t>- 4 dolge ekstermitetne elektrode z barvnimi in številčnimi oznakami (dolžine 1,3 m);</t>
  </si>
  <si>
    <t>- 6 krajših prekordialnih elektrod z barvnimi in številčnimi oznakami (dolžine 1 m)</t>
  </si>
  <si>
    <t>Napajalna napetost vakuumskega sistema je 230V pri 50 Hz.</t>
  </si>
  <si>
    <t>Vakuumski sistem je zaščitnega razreda I.</t>
  </si>
  <si>
    <t>Elektrode so prevlečene s srebrovim kloridom, ki omogoča čim boljšo prevodnost.</t>
  </si>
  <si>
    <t>Voziček za EKG aparat:</t>
  </si>
  <si>
    <t>Posebej prirejen, kovinski, prašno barvan</t>
  </si>
  <si>
    <t>- z zavorami na vseh kolesih</t>
  </si>
  <si>
    <t>- s polico za EKG aparat</t>
  </si>
  <si>
    <t>- s košaro za pribor</t>
  </si>
  <si>
    <t>- z nosilcem za vakuumske elektrode</t>
  </si>
  <si>
    <t>1x shramba - medicinski aparati,med.mat. - IIT</t>
  </si>
  <si>
    <t>REANIMACIJSKI VOZIČEK Z DEFIBRILATOR/MONITOR</t>
  </si>
  <si>
    <t>Reanimacijski voziček naj ima kovinsko prašno barvano ali INOX konstrukcijo, s kovinsko</t>
  </si>
  <si>
    <t>Delovna površina je ergonomsko oblikovana iz ABS materiala, zadaj in ob straneh</t>
  </si>
  <si>
    <t>naraščajoče dvignjena.</t>
  </si>
  <si>
    <t>Voziček naj vsebuje šest predalov, en predal s pregradami za ampule. Na sprednji strani,</t>
  </si>
  <si>
    <t>ob predalih naj bo nastavek za centralno zaklepanje vozička s ključem. Dimenzije predalov</t>
  </si>
  <si>
    <t xml:space="preserve">izbrani ponudnik uskladi z naročnikom. Želene dimenzije predalov naročnika so: 2x75mm, </t>
  </si>
  <si>
    <t>1x100mm, 1x150mm, 2x200mm.</t>
  </si>
  <si>
    <t>Predali vozička naj bodo opremljeni z lahkim vakuumskim mehanizmom, ki omogoča</t>
  </si>
  <si>
    <t>samostojno zapiranje predalov.</t>
  </si>
  <si>
    <t>Na hrbtni strani vozička vsaj tri vtičnice. Nameščeno držalo (konzola) za infuzijsko stojalo</t>
  </si>
  <si>
    <t>z vključenim infuzijskim stojalom in vrtljivo polico za defibrilator s pripadajočo opremo.</t>
  </si>
  <si>
    <t>Na levi dočni strani nameščena deska za reanimacijo.</t>
  </si>
  <si>
    <t>Na desni bočni strani naj bo nameščen električni aspirator z močjo vleka vsaj 30L/min</t>
  </si>
  <si>
    <t>in baterijo za vsaj 1 uro.</t>
  </si>
  <si>
    <t>Na desni bočni ali zadnji strani vozička naj bo nameščeno ležišče za kisikovo jeklenko</t>
  </si>
  <si>
    <t>in vsaj 3L kisikova jeklenka z reducirnim ventilom in dozatorjem za kisik (od 0 do 25l/min).</t>
  </si>
  <si>
    <t>Na bočni strani vozička naj bo kompakten ročaj za varno in lahko pomikanje vozička.</t>
  </si>
  <si>
    <t>Na bočni strani vozička naj bo nameščen nosilec (konzola) z mrežasto košaro in mrežasta</t>
  </si>
  <si>
    <t>košara oziroma druga posoda za ostre predmete in koš za odpadke.</t>
  </si>
  <si>
    <t>Voziček naj vsebuje odbijač za zaščito pred poškodbami po dolžini in širini vozička in naj</t>
  </si>
  <si>
    <t>bo v celoti obdan z zaščito pred poškodbami. Varovano naj bo ogrodje vozička, predali in</t>
  </si>
  <si>
    <t>Nad delovno površino naj bo nameščen nosilec z vsaj dvema tirnicama dimenzij 10x25mm,</t>
  </si>
  <si>
    <t>za namestitev raznih košar, nosilcev za rokavice in podobno.</t>
  </si>
  <si>
    <t xml:space="preserve">- dihalni balon za odrasle (maska velikosti 4, 5) </t>
  </si>
  <si>
    <t xml:space="preserve">- baterijski laringoskop (LED svetilnost) z F.O. žlicami Miller (velikost 1,2) in Macintosh </t>
  </si>
  <si>
    <t>velikosti (3,4,5).</t>
  </si>
  <si>
    <t>Defibrilator/monitor</t>
  </si>
  <si>
    <t>Defibrilator/monitor z bifazično krivuljo do 360J.</t>
  </si>
  <si>
    <t>Sinhrona in asinhrona defibrilacija z možnostjo izbire energije.</t>
  </si>
  <si>
    <t>Omogočati mora natančno nastavitev izbrane energije na 1J pri energijah od 1-10J.</t>
  </si>
  <si>
    <t>Možnost AED - polavtomatskega načina defibrilatorja za otroke in odrasle.</t>
  </si>
  <si>
    <t>Zunanji spodbujevalnik (PACING).</t>
  </si>
  <si>
    <t>Monitor mora omogočati merjenje naslednjih parametrov: EKG, SpO2, NIBP, CO2.</t>
  </si>
  <si>
    <t>Osnovna detekcija aritmij.</t>
  </si>
  <si>
    <t>Barvni TFT LCD zaslon, diagonala najmanj 17cm, ki mora omogočati prikaz vsaj treh (3)</t>
  </si>
  <si>
    <t>krivulj.</t>
  </si>
  <si>
    <t>Vgrajen mora imeti termo tiskalnik vsaj 50mm.</t>
  </si>
  <si>
    <t xml:space="preserve">Delovanje na omrežno napetost oziroma na Li-Ion baterijo, ki omogoča vsaj do 6 ur </t>
  </si>
  <si>
    <t>spremljanje pacienta (kontinuirano EKG in SpO2, NIBP v intervalu 15 minut) oziroma</t>
  </si>
  <si>
    <t xml:space="preserve">najmanj 200 defibrialcij pri maksimalni energiji. </t>
  </si>
  <si>
    <t>Stopnja zaščite pred vdori trdih delcev in tekočin: IP44.</t>
  </si>
  <si>
    <t>Imeti mora nastavitev alarmnih mej in alarmov za merjene parametre.</t>
  </si>
  <si>
    <t>Možnost shranjevanja podatkov v interni spomin (vsaj 50 ur).</t>
  </si>
  <si>
    <t>Zagotavljati mora prenos podatkov preko USB.</t>
  </si>
  <si>
    <t>Teža defibrialtorja skupaj z baterijo, zaradi možnosti transporta, naj ne presega 6kg.</t>
  </si>
  <si>
    <t xml:space="preserve">Avtomatska samokontrola aparata - indikator pripravljenosti za uporabo. </t>
  </si>
  <si>
    <t xml:space="preserve">Možnost defibrialcije z ročakmi in s samolepilnimi elektrodami (priloženo 1x odrasla in </t>
  </si>
  <si>
    <t>1x otroška defibrilacijska elektroda).</t>
  </si>
  <si>
    <t>Priložen potrošni material za odraslega - EKG kabel, cev in manšeta za NIBP ter SpO2</t>
  </si>
  <si>
    <t>senzor; prenosna torba.</t>
  </si>
  <si>
    <t>- 1x bolniška soba za intenzivno terapijo - 5 postelje - IIT</t>
  </si>
  <si>
    <t>Aspirator</t>
  </si>
  <si>
    <t>- kapaciteta pretoka minimalno 30l/minuto,</t>
  </si>
  <si>
    <t>- vakuum najmanj 90 kPA oziroma 0,9 bar,</t>
  </si>
  <si>
    <t>- tiho delovanje maksimalno 42 dB,</t>
  </si>
  <si>
    <t>- 2x 2l litrska posoda za sistem vrečk z enkratno uporabo</t>
  </si>
  <si>
    <t>- 1x posoda ali košara za fiziološke raztopine,</t>
  </si>
  <si>
    <t>- 1x posoda ali košara za aspiracijske katetre,</t>
  </si>
  <si>
    <t>Električni aspirator prenosni,</t>
  </si>
  <si>
    <t>SERVIRNI VOZIČEK</t>
  </si>
  <si>
    <t>velikost: 50x80x80 cm</t>
  </si>
  <si>
    <r>
      <t xml:space="preserve">- voziček s 3 policami z ograjicami,    </t>
    </r>
    <r>
      <rPr>
        <sz val="8"/>
        <color indexed="10"/>
        <rFont val="Arial"/>
        <family val="2"/>
        <charset val="238"/>
      </rPr>
      <t/>
    </r>
  </si>
  <si>
    <t>- na eni strani ročaj za vodenje vozička, ABS ročaj,</t>
  </si>
  <si>
    <t xml:space="preserve">- 4 kolesa z odbojniki, 2 z zavoro, </t>
  </si>
  <si>
    <t xml:space="preserve">material: ogrodje vozička izdelano iz nerjavnega jekla, police iz HPL - mehansko </t>
  </si>
  <si>
    <t>in kemično odpornega materiala,</t>
  </si>
  <si>
    <t>Barva HPL plošč po dogovoru z uporabnikom!</t>
  </si>
  <si>
    <t>VOZIČEK ZA ODVZEM KRVI</t>
  </si>
  <si>
    <t>Lokacija: 2x bolniška soba za intenzivno terapijo 5 postelj - IIT</t>
  </si>
  <si>
    <t>MONITOR ZA KONTINUIRANE METODE NADOMESTNEGA</t>
  </si>
  <si>
    <t>ZDRAVLJENJA (CRRT)</t>
  </si>
  <si>
    <t>MONITKMNZ</t>
  </si>
  <si>
    <t>Omogočati mora vse sodobne kontinuirane metode nadomestnega zdravljenja: CVVH</t>
  </si>
  <si>
    <t>( predilucijsko, postdilucijsko, kombinirano pre - in postdilucijsko), CVVHD, CVVHDF,</t>
  </si>
  <si>
    <t>sekvenčno ultrafiltracijo z možnostjo izbire enega seta za vse omenjene metode.</t>
  </si>
  <si>
    <t xml:space="preserve">- monitor mora omogočati spremembo metode zdravljenja brez potrebe po </t>
  </si>
  <si>
    <t xml:space="preserve">  zamenjavi seta</t>
  </si>
  <si>
    <t xml:space="preserve">- omogočati mora uporabo posebnega seta za odstranjevanje citokinov in </t>
  </si>
  <si>
    <t xml:space="preserve">  endotoksinov </t>
  </si>
  <si>
    <t>- omogočati mora izvedbo membranske plazmafereze (TPE),</t>
  </si>
  <si>
    <t>- omogočati mora izvedbo hemoperfuzije (HP),</t>
  </si>
  <si>
    <t>- monitor mora biti najsodobnejši na tržišču,</t>
  </si>
  <si>
    <t xml:space="preserve">- monitor mora omogočati izvedbo regionalne citratne antikoagulacije z vsemi </t>
  </si>
  <si>
    <t xml:space="preserve">  pripadajočimi razstopinami,</t>
  </si>
  <si>
    <t>- monitor mora imeti vgrajeno črpalko za izvedbo kontinuirane antikoagulacije z</t>
  </si>
  <si>
    <t xml:space="preserve">  nizkomolekularnim in standardnim heparinom,</t>
  </si>
  <si>
    <t>- monitor mora imeti grelnik za segrevanje pacientove krvi izven telesa,</t>
  </si>
  <si>
    <t>- monitor mora imeti senzor, ki opozarja na puščanje tekočine,</t>
  </si>
  <si>
    <t>- monitor mora omogočati detekcijo in odstranjevanje zračnih mehurčkov,</t>
  </si>
  <si>
    <t>- monitor mora imeti avtomatiziran monitoring za vse tlake (venski, arterijski,</t>
  </si>
  <si>
    <t xml:space="preserve">  transmembranski),</t>
  </si>
  <si>
    <t xml:space="preserve">- monitor mora omogočati ravnanje s tekočino preko enostavnih navodil in </t>
  </si>
  <si>
    <t xml:space="preserve">  algoritmov ter sistema tehtnic,</t>
  </si>
  <si>
    <t xml:space="preserve">- monitor mora omogočati uporabo pripadajočega originalnega modula za </t>
  </si>
  <si>
    <t xml:space="preserve">  zunajtelesno odstranjevanje CO2,</t>
  </si>
  <si>
    <t>- monitor mora omogočati odstranjevanje odpadne tekočine v temu namenjene</t>
  </si>
  <si>
    <t xml:space="preserve">  zbirne vrečke za odpadno tekočino ali preko uporabe pripadajočega  modula, ki</t>
  </si>
  <si>
    <t xml:space="preserve">  omogoa zbiranje odpadne tekočine v temu namenjeno vrečo in naknadno izpraznitev</t>
  </si>
  <si>
    <t xml:space="preserve">  vreče preko sistema črpalk v odtok.</t>
  </si>
  <si>
    <t>Monitor za kontinuirane metode nadomestnega zdravljenja (CRRT)</t>
  </si>
  <si>
    <t>Lokacija: 1x - shramba za medicinske aparate EITOS</t>
  </si>
  <si>
    <t>Nosilni stojni elementi iz inox profilov,  zgoraj mora biti zaprt z varjenim inox profilom,</t>
  </si>
  <si>
    <t>Nadzorni pult,</t>
  </si>
  <si>
    <t xml:space="preserve">Nadzorni pult, </t>
  </si>
  <si>
    <t>- 1x prostor glavna med.sestra - IIT</t>
  </si>
  <si>
    <t>Lokacija: 1xpočitek osebja - IIT</t>
  </si>
  <si>
    <t>dim: (130x450+190x45) x 45 cm</t>
  </si>
  <si>
    <t>Klop in naslon je tapeciran v umetnem usnju odpornem na mokro čiščenje in razkuževanje.</t>
  </si>
  <si>
    <t>Barva laminata in umetnega usnja po izboru projektanta.</t>
  </si>
  <si>
    <t xml:space="preserve">BOLNIŠKA SOBA ZA INTENZIVNO TERAPIJO </t>
  </si>
  <si>
    <t>DPK4801U</t>
  </si>
  <si>
    <t>DELOVNI PULT Z VGRAJENIM UMIVALNIKOM</t>
  </si>
  <si>
    <t>Korpus podstavnih omaric je izdelan iz iverala debeline 18 mm, v barvi</t>
  </si>
  <si>
    <t>enaki kot je laminat.</t>
  </si>
  <si>
    <t xml:space="preserve">so vsestransko robljeni z robnim trakom v barvi iverala. </t>
  </si>
  <si>
    <t>Delovna površina mora biti izdelana v enem kosu.</t>
  </si>
  <si>
    <t xml:space="preserve">kerrock-u debeline 12 mm v barvi po izboru projektanta. </t>
  </si>
  <si>
    <t xml:space="preserve">Delovna površina je iverka 18 mm. Vidna površina je izvedena v antibakterijskem </t>
  </si>
  <si>
    <t>V pult je vgrajen umivalnik. Umivalnik brez preliva.</t>
  </si>
  <si>
    <t>Polica podpultne omarice je izdelana iz iverala in mora biti pomična. Robovi police</t>
  </si>
  <si>
    <t>Predali podpultnih omaric visoke kvalitete kot.naprimer Legrabox (BLUM) s polnim</t>
  </si>
  <si>
    <t>izvlekom, vodila z počasnim zapiranjem, bele barve, nosilnost 40 kg.</t>
  </si>
  <si>
    <t xml:space="preserve">Ličnice predalov iverka debeline 18 mm obojestransko oblepljena z laminatom, robovi </t>
  </si>
  <si>
    <t>laminata.</t>
  </si>
  <si>
    <t xml:space="preserve">zaključeni z ABS nalimkom debeline 2.00 mm , robovi posneti. ABS nalimek v barvi </t>
  </si>
  <si>
    <t>Omarice stojijo na nogah iz nerjavnega jekla višine 10 cm, ki so pokrite s snemljivim</t>
  </si>
  <si>
    <t>dim: 480x60x90 cm</t>
  </si>
  <si>
    <t>- 1x bolniška soba za intenzivno terapijo - 5 postelj - IIT</t>
  </si>
  <si>
    <t>- 1x bolniška soba za intenzivno terapijo - 5 postelj - EITOS</t>
  </si>
  <si>
    <t>Lokacija: 1x posteljni filter - EITOS</t>
  </si>
  <si>
    <t>Omara z vgrajenim hladilnikom,</t>
  </si>
  <si>
    <t>dim: 60x60x210 cm</t>
  </si>
  <si>
    <t>Omara za fascikle</t>
  </si>
  <si>
    <t>DPK3901K</t>
  </si>
  <si>
    <t>dim: 390x60x90 cm</t>
  </si>
  <si>
    <t>VV390</t>
  </si>
  <si>
    <t>REGAL01</t>
  </si>
  <si>
    <t>REGAL02</t>
  </si>
  <si>
    <t>dim: 1090x50x2100 mm</t>
  </si>
  <si>
    <t>dim: 1090x500x2100 mm</t>
  </si>
  <si>
    <t>OM66</t>
  </si>
  <si>
    <t>dim: 40x47x210+60 cm</t>
  </si>
  <si>
    <t xml:space="preserve">Omara za shranjevanje med.mat., </t>
  </si>
  <si>
    <t>OM116</t>
  </si>
  <si>
    <t>dim: 100x60x210+60 cm</t>
  </si>
  <si>
    <t>Lokacija: 1x shramba med.mat. - IIT</t>
  </si>
  <si>
    <t>DPK3501U</t>
  </si>
  <si>
    <t>dim: 350x60x90 cm</t>
  </si>
  <si>
    <t>VV350</t>
  </si>
  <si>
    <t>dim: 350x35x60 cm</t>
  </si>
  <si>
    <t>dim: 1000x500x2100 mm</t>
  </si>
  <si>
    <t>OM447</t>
  </si>
  <si>
    <t>OMARA BREZ VRAT</t>
  </si>
  <si>
    <t>Omara brez vrat</t>
  </si>
  <si>
    <t>Police omare izdelana iz iverala in morajo biti pomične. Police na vseh štirih straneh</t>
  </si>
  <si>
    <t>Med omaro in spuščenim stropom zapora (maska).</t>
  </si>
  <si>
    <t>DELOVNI PULT Z VGRAJENIM KORITOM</t>
  </si>
  <si>
    <t>V pult je vgrajeno korito. Korito brez preliva. Dimenzija korita 40x40x25 cm.</t>
  </si>
  <si>
    <t xml:space="preserve">Delovni pult z vgrajenim koritom </t>
  </si>
  <si>
    <t>Lokacija: 1x bolniška soba za intenzivno terapijo 5 postelj - EITOS</t>
  </si>
  <si>
    <t xml:space="preserve">Vrata omaric v spodnji vrsti so poklopna dvižna vrata. Sistem dvižnih vrat BLUM, </t>
  </si>
  <si>
    <t xml:space="preserve">AVENTOS HK top. </t>
  </si>
  <si>
    <t>Vrata v zgornji vrsti so enokrilna ali dvokrilna. Vrata so pritrjena s sponami iz polne</t>
  </si>
  <si>
    <t>Med omaricami in spuščenim stropom zapora (maska).</t>
  </si>
  <si>
    <t>dim: 390x35x60+60 cm</t>
  </si>
  <si>
    <t>Delovni pult z vgrajenim koritom</t>
  </si>
  <si>
    <t>dim: 390x64,7x90 cm</t>
  </si>
  <si>
    <t>Delovni pult z vgrajenim  koritom,</t>
  </si>
  <si>
    <t>dim: 90x64,7x210+60 cm</t>
  </si>
  <si>
    <t>OMK96</t>
  </si>
  <si>
    <t>OMARA S KOŠARAMI</t>
  </si>
  <si>
    <t xml:space="preserve">Stranice omare v spodnjem delu omare so opremljene s posebnimi vodili za </t>
  </si>
  <si>
    <t>Stranice omare v ISO dimenzijah.</t>
  </si>
  <si>
    <t>nemestitev ISO modulov. Vodila na stenah omare morajo biti kvalitetna.</t>
  </si>
  <si>
    <t>Menjava pozicija modula mora biti enostavna.</t>
  </si>
  <si>
    <t>zdravstvu. Gladke površine, ki omogočajo enostavno čiščenje in razkuževanje.</t>
  </si>
  <si>
    <t xml:space="preserve">ISO moduli: polikarbonat (prozoren), odporen na čistila in razkužila, ki se uporabljajo v </t>
  </si>
  <si>
    <t>1 kos vzdolžni delilnik.</t>
  </si>
  <si>
    <t xml:space="preserve">V ponudbi je potrebno za vsak kos ISO modula ponuditi po 2 kos prečneni delilnik in </t>
  </si>
  <si>
    <t>Nosilnost modula 40 kg ali več.</t>
  </si>
  <si>
    <t>ISO moduli po izbiri uporabnika.</t>
  </si>
  <si>
    <t>Omara za zdravila, sterilni material: ISO moduli</t>
  </si>
  <si>
    <t>Lokacija: 1x shramba za zdravila - EITOS</t>
  </si>
  <si>
    <t>Lokacija: 1xshramba za zdravila - EITOS</t>
  </si>
  <si>
    <t>MONITOR</t>
  </si>
  <si>
    <t>REGAL03</t>
  </si>
  <si>
    <t>Lokacija: 1x shramba med.aparati, med.material - IIT</t>
  </si>
  <si>
    <t>DIM: 1000x600x2100 mm</t>
  </si>
  <si>
    <t>- odbojniki na vogalih (nad kolesi)</t>
  </si>
  <si>
    <t>Material: v celoti iz poliranega CrNi jekla 1.4301, odporen na udarce, drgnjenje,</t>
  </si>
  <si>
    <t>dvostranska sendvič konstrukcija.</t>
  </si>
  <si>
    <t>- ročaj za vodenje vozička</t>
  </si>
  <si>
    <t>VOZ08</t>
  </si>
  <si>
    <t>VOZIČEK ZA TEMPERATURNI LIST</t>
  </si>
  <si>
    <t>- 5x bolniška soba za intenzivno terapijo 5 postelj - EITOS</t>
  </si>
  <si>
    <t>- 1x bolniška soba za inetnzivno terapijo 1 postelja - EITOS</t>
  </si>
  <si>
    <t>- 2x bolniška soba za intenzivno terapijo 5 postelj - EITOS</t>
  </si>
  <si>
    <t>- 2x bolniška soba za intenzivno terapijo 5 postelj - IIT</t>
  </si>
  <si>
    <t xml:space="preserve">Toaletni komplet za umivalnik </t>
  </si>
  <si>
    <t xml:space="preserve">Klop             </t>
  </si>
  <si>
    <t>Skupaj brez DDV</t>
  </si>
  <si>
    <t>Zavihek iz antibakterijskega kerrock-a, višina zavihka 60 cm.</t>
  </si>
  <si>
    <t>Med fasado in nosilno konstrukcijo (nosilna konstrukcija iz inox cevi) vgrajen LED trak.</t>
  </si>
  <si>
    <t>Korito iz kerrock-a je dimenzije 40x40 cm, globine 20 cm, brez preliva. Korito mora imeti</t>
  </si>
  <si>
    <t>Na steni so montirane inox kljuke za obešanje plaščev. Obliko in</t>
  </si>
  <si>
    <t>Inox horizontalna in vertikalna konstrukcija ogrodja kvadratnega profila, dim.40/40/5 mm.</t>
  </si>
  <si>
    <t>Inox ogrodje obdano s laminiranimi ivernimi ploščami, deb. 20mm.</t>
  </si>
  <si>
    <t xml:space="preserve">Podnožje je izvedeno iz medsebojno spojenih inox pravokotnih profilov, prašno </t>
  </si>
  <si>
    <t>Inox horizontalna in vertikalna konstrukcija ogrodje kvadratnega profila, dim.40/40/5 mm.</t>
  </si>
  <si>
    <t>- 1x pred vhodom v garderobni filter</t>
  </si>
  <si>
    <t>- 1x pred vhodom pisarne GMS</t>
  </si>
  <si>
    <t>- 1x nečisto, izliv</t>
  </si>
  <si>
    <t>- 1x počitek osebja</t>
  </si>
  <si>
    <t>HODNIK (pred vstopom v območje prostorov IIT)</t>
  </si>
  <si>
    <t>- 1x pred vhodom v posteljni filter</t>
  </si>
  <si>
    <t>- 2x ob nadzornem pultu</t>
  </si>
  <si>
    <t>- 1x pred vhodom v prostor počitek osebja</t>
  </si>
  <si>
    <t>Koš za odpadke (v omarici)</t>
  </si>
  <si>
    <t>- 2x Bolniška soba za intenzivno terapijo - izolacija IIT - 1.NADSTROPJE</t>
  </si>
  <si>
    <t>VOZ011</t>
  </si>
  <si>
    <t>Voziček z dvema vrečama za zbiranje odpadkov,</t>
  </si>
  <si>
    <t>Voziček z vrečama za ločeno zbiranje odpadkov</t>
  </si>
  <si>
    <t>VOZIČEK Z VREČAMA ZA LOČENO ZBIRANJE ODPADKOV</t>
  </si>
  <si>
    <t>VOZIČEK Z VREČAMI ZA LOČENO ZBIRANJE ODPADKOV</t>
  </si>
  <si>
    <t>Voziček s tremi policami,</t>
  </si>
  <si>
    <t>Dimenzija: 400x400x800 mm, dovoljeno odstopanje  +5%</t>
  </si>
  <si>
    <t>Aparat za taljenje plazme,</t>
  </si>
  <si>
    <t>SO02</t>
  </si>
  <si>
    <t>- stol za zdravnika, na kolesih, dvižen, brez naslona</t>
  </si>
  <si>
    <t>VOZIČEK ZA NEGO</t>
  </si>
  <si>
    <t>Voziček za nego</t>
  </si>
  <si>
    <t>VOZ06</t>
  </si>
  <si>
    <t>- razdeljen na dva dela, večji del opremljen s tremi policami,, medtem ko je manjši del</t>
  </si>
  <si>
    <t xml:space="preserve">  opremljen z dvema policama; </t>
  </si>
  <si>
    <t>- 4 antistatična kolesa, dva z vavoro</t>
  </si>
  <si>
    <t>Podobno kot: SIMPS, WV200024</t>
  </si>
  <si>
    <t xml:space="preserve">STOJALO </t>
  </si>
  <si>
    <t>ST01</t>
  </si>
  <si>
    <t>Stojalo</t>
  </si>
  <si>
    <t>ROKA ZA PACIENTNI MONITOR</t>
  </si>
  <si>
    <t>ROKAM</t>
  </si>
  <si>
    <t>Roka za pacientni monitor,</t>
  </si>
  <si>
    <t>- vrtljiva in nagibna nosilna roka, višinsko nastavljiva,</t>
  </si>
  <si>
    <t>- z VESA adapterjem za namestitev monitorja,</t>
  </si>
  <si>
    <t>- dolžina roke 520 mm,</t>
  </si>
  <si>
    <t>- nosilnost do 15 kg,</t>
  </si>
  <si>
    <t>Opremčjeno z:</t>
  </si>
  <si>
    <t>- 1x žičnato košaro dim: 450x450x150 mm (šxgxv)</t>
  </si>
  <si>
    <t>- 1x nosilec za tri škatle za higienske rokavice, barva nosilca po izboru uporabnika</t>
  </si>
  <si>
    <t xml:space="preserve">Stojalo, prevozno, ogrodje (cevi) izdelano iz nerjavečega jekla </t>
  </si>
  <si>
    <t>- na stabilnem petkrakem podnožju z antistatčnimi kolesi, 2 kolesa z zavoro</t>
  </si>
  <si>
    <t>- višina stojala cca. 1500 mm</t>
  </si>
  <si>
    <t>Podobno kot: PROVITA, MOBILE HYGIENE CENTER</t>
  </si>
  <si>
    <t>- 1x Disifectant Dispenzer  - za plastenke 500 ml).</t>
  </si>
  <si>
    <t>- 1x pladenj (2 litra) za prestrezanje kapaljic</t>
  </si>
  <si>
    <t>Komponente opremljene s hitro ročno sponko.</t>
  </si>
  <si>
    <t xml:space="preserve">Material: kovinske cevi prašno barvane, police iz </t>
  </si>
  <si>
    <t>police izdelane iz laminatnih  plošč  HPL</t>
  </si>
  <si>
    <t xml:space="preserve">Stojalo   </t>
  </si>
  <si>
    <t>VENT02</t>
  </si>
  <si>
    <t>Lokacija: 2x bolniška soba za intenzivno terapijo - 5 postelj IIT</t>
  </si>
  <si>
    <t>Opis enak kot opis za VENT01 samo brez vozička; ventilator bo nameščen na polici stropnega stativa. Dodatno je potrebno ponuditi:</t>
  </si>
  <si>
    <t>Korpus omarice izdelan iz iverne plošče obojestransko oblepljene z laminatom</t>
  </si>
  <si>
    <t>Robovi zaključeni z ABS nalimkom.</t>
  </si>
  <si>
    <t>Opis enak kot za nadzorni pult NP!, samo da nad pultom ni omaric brez vrat.</t>
  </si>
  <si>
    <t>Nad nadzornim pultom  na višini 1,80 od finalnega tlaka montirana  omarica brez vrat.</t>
  </si>
  <si>
    <t>DPK3901U</t>
  </si>
  <si>
    <t>Robovi korpusa oblepljeni z ABS nalimkom, debelina nalimka 2 mm, robovi posneti.</t>
  </si>
  <si>
    <t>OM104</t>
  </si>
  <si>
    <t>Lokacija: 3xshramba zdravil - EITOS</t>
  </si>
  <si>
    <t>dim: 100x400x210+60 cm</t>
  </si>
  <si>
    <t>MS127</t>
  </si>
  <si>
    <t>Miza sklopna</t>
  </si>
  <si>
    <t>dim: 120x70x75 cm</t>
  </si>
  <si>
    <t>MIZA SKLOPNA</t>
  </si>
  <si>
    <t>Sklopna miza z zložljivo zasnovo. Miza se zloži na steno.</t>
  </si>
  <si>
    <t>DPK3961K</t>
  </si>
  <si>
    <t>VV396</t>
  </si>
  <si>
    <t>Omara v niši brez vrat</t>
  </si>
  <si>
    <t>OM70B</t>
  </si>
  <si>
    <t>dim: 480x64,7x90 cm</t>
  </si>
  <si>
    <t>Lokacija: 2x bolniška soba za intenzivno terapijo 5 postelj - EITOS</t>
  </si>
  <si>
    <t>Miza sklopna,</t>
  </si>
  <si>
    <t>OMN126</t>
  </si>
  <si>
    <t>Omarica nizka za tiskalnik,</t>
  </si>
  <si>
    <t>dim: 1200x600x900 cm</t>
  </si>
  <si>
    <t>Omara brez vrat,</t>
  </si>
  <si>
    <t>- 1x počitek osebja - EITOS</t>
  </si>
  <si>
    <t>dim: 350x35x60+60 cm</t>
  </si>
  <si>
    <t>Lokacija: 1x glavna medicinska sestra _ EITOS</t>
  </si>
  <si>
    <t>dim: 120x60x90 cm</t>
  </si>
  <si>
    <t>Omarica nizka za tiskalnik</t>
  </si>
  <si>
    <t>- 5x počitek osebja - EITOS</t>
  </si>
  <si>
    <t xml:space="preserve">Ogrodje vozička izdelano iz aluminija, ki je prašno lakiran. </t>
  </si>
  <si>
    <t>robovi.</t>
  </si>
  <si>
    <t>Delovna površina izdelana iz ABS (Acryinitril - Butadien - Styrol),  zaobljeni</t>
  </si>
  <si>
    <t>Na levi strani vozička pet predalov; trije predali višine 12,8 cm, s pregradami za</t>
  </si>
  <si>
    <t>zdravila, dva predala višine 19,2 cm s pregradami.</t>
  </si>
  <si>
    <t xml:space="preserve">Na desni strani vozička: 1x plastični pladenj 50 mm; 3x plastični pladenj 90 mm; </t>
  </si>
  <si>
    <t>1 x koš 100 mm; 1x koš 200 mm; zložljiva vrata, ki jih je mogoče zakleniti.</t>
  </si>
  <si>
    <t>Na desni bočni strani vozička izvlečna polica (zložljiva mizica), pod izvlečno polico</t>
  </si>
  <si>
    <t>košara.</t>
  </si>
  <si>
    <t>Na levi bočni strani tirnica pod tirnico koš za odpadke, volumen koša 23 litrov.</t>
  </si>
  <si>
    <t>Predali na vodilih, ki omogočajo enostavno in neslišno odpiranje.</t>
  </si>
  <si>
    <t>Barva vozička po izboru uporabnika.</t>
  </si>
  <si>
    <t>V zgornji vrsti trije veliki in v spodnji vrsti 5 malih kontejnerjev.</t>
  </si>
  <si>
    <t xml:space="preserve">- nad delovno površino naj bo pritrjen lok (ogrodje), na katerem so v dveh vrstah </t>
  </si>
  <si>
    <t>nameščeni kontejnerji za shranjevanje materiala (pleksi prekucne posode).</t>
  </si>
  <si>
    <t>Na ogrodje na desni strani pritjen razdelilnik za rokavice.</t>
  </si>
  <si>
    <t>VOZIČEK ZA PREVEZE</t>
  </si>
  <si>
    <t>Voziček za preveze</t>
  </si>
  <si>
    <t>Podobno kot: OPTIPLAN, model 900</t>
  </si>
  <si>
    <t>Roka za pacientni monitor</t>
  </si>
  <si>
    <t>- 1x garderobni filter obiskovalci - IIT</t>
  </si>
  <si>
    <t>- 1x pred vhodom v prostor posteljni filter - IIT</t>
  </si>
  <si>
    <t>- 1x pred vhodom v garderobni filter - IIT</t>
  </si>
  <si>
    <t>- 2x nadzor - IIT</t>
  </si>
  <si>
    <t>- 1x pred vhodom pisarne GMS - IIT</t>
  </si>
  <si>
    <t>- 1x pred vhodom v prostor za počitek - IIT</t>
  </si>
  <si>
    <t>- 1x bolnišks soba - izolacija - IIT</t>
  </si>
  <si>
    <t>Lokacija: 1xgarderobni filter - obiskovalci - IIT</t>
  </si>
  <si>
    <t>- 1x filter  obiskovalci - IIT</t>
  </si>
  <si>
    <t>- 1x bolniška soba za intenzivno terapijo enoposteljna - EITOS</t>
  </si>
  <si>
    <t>- 1x nadzor - EITOS</t>
  </si>
  <si>
    <t>- 3x počitek osebja - IIT</t>
  </si>
  <si>
    <t>- 1x bolniška soba za intenzivno terapijo - EITOS pritličje</t>
  </si>
  <si>
    <t>Lokacija: 3x shramba med.aparati, med.material - IIT</t>
  </si>
  <si>
    <t>Lokacija: 3x shramba med.aparati, med.material - EITOS</t>
  </si>
  <si>
    <t xml:space="preserve">Izdelana iz iverne plošče debeline 28mm, obojestransko oblepljena </t>
  </si>
  <si>
    <t>Izlivnik z izpiranjem s stenskim odtokom,  š=45 cm</t>
  </si>
  <si>
    <t>Širina aparata 45 cm, stenski odtok.</t>
  </si>
  <si>
    <t>Voziček za odvzem krvi z izvlečno polico</t>
  </si>
  <si>
    <t>Reanimacijski voziček, modularni monitor/defibrilator/pacer prenosni aspirator</t>
  </si>
  <si>
    <t>Infuzijska delovna postaja - organizator 1 organizator za 12 kom črpalk</t>
  </si>
  <si>
    <t>POHIŠTVENA OPREMA PO NAROČILU IN TIPSKA OPREMA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</si>
  <si>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</si>
  <si>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</si>
  <si>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</si>
  <si>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</si>
  <si>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</si>
  <si>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</si>
  <si>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</si>
  <si>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</si>
  <si>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</si>
  <si>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</si>
  <si>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</si>
  <si>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</si>
  <si>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</si>
  <si>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</si>
  <si>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</si>
  <si>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</si>
  <si>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</si>
  <si>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</si>
  <si>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</si>
  <si>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</si>
  <si>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</si>
  <si>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</si>
  <si>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</si>
  <si>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1.24.</t>
  </si>
  <si>
    <t>1.25.</t>
  </si>
  <si>
    <t>1.26.</t>
  </si>
  <si>
    <t>2.26.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</si>
  <si>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</si>
  <si>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</si>
  <si>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</si>
  <si>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</si>
  <si>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</si>
  <si>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</si>
  <si>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</si>
  <si>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</si>
  <si>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1.35.</t>
  </si>
  <si>
    <t>1.36.</t>
  </si>
  <si>
    <t>1.37.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</si>
  <si>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</si>
  <si>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</si>
  <si>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</si>
  <si>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</si>
  <si>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</si>
  <si>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</si>
  <si>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</si>
  <si>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</si>
  <si>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1.46.</t>
  </si>
  <si>
    <t>1.47.</t>
  </si>
  <si>
    <t>1.48.</t>
  </si>
  <si>
    <t>1.49.</t>
  </si>
  <si>
    <t>1.50.</t>
  </si>
  <si>
    <t>1.51.</t>
  </si>
  <si>
    <t>1.52.</t>
  </si>
  <si>
    <t>1.53.</t>
  </si>
  <si>
    <t>1.54.</t>
  </si>
  <si>
    <t>1.55.</t>
  </si>
  <si>
    <t>1.56.</t>
  </si>
  <si>
    <t>1.57.</t>
  </si>
  <si>
    <t>- velikost košare:  150x100x480 mm (±5%)</t>
  </si>
  <si>
    <t>- natančnost +/- 4% pri 37°C,</t>
  </si>
  <si>
    <t>- prikaz temperature plazme v stopinjah po 1 do 29 °C do 37°C.</t>
  </si>
  <si>
    <t>- višina nastavljiva od 46-58 cm (±5%)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</si>
  <si>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</si>
  <si>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</si>
  <si>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</si>
  <si>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</si>
  <si>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</si>
  <si>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</si>
  <si>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</si>
  <si>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</si>
  <si>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</si>
  <si>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</si>
  <si>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</si>
  <si>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</si>
  <si>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</si>
  <si>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</si>
  <si>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</si>
  <si>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</si>
  <si>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</si>
  <si>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</si>
  <si>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</si>
  <si>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</si>
  <si>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</si>
  <si>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</si>
  <si>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</si>
  <si>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</si>
  <si>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2.25.</t>
  </si>
  <si>
    <t>2.27.</t>
  </si>
  <si>
    <t>2.28.</t>
  </si>
  <si>
    <t>2.29.</t>
  </si>
  <si>
    <t>2.30.</t>
  </si>
  <si>
    <t>2.31.</t>
  </si>
  <si>
    <t>2.32.</t>
  </si>
  <si>
    <t>2.33.</t>
  </si>
  <si>
    <t>2.34.</t>
  </si>
  <si>
    <t>2.35.</t>
  </si>
  <si>
    <t>2.36.</t>
  </si>
  <si>
    <t>2.37.</t>
  </si>
  <si>
    <t xml:space="preserve">  dolgotrajno snemanje (do 10 minut) EKG-ja (vseh 12 odvodov) in shranjevanje (”full disclosure”).</t>
  </si>
  <si>
    <t xml:space="preserve">Pomik ( teleskopske roke) v radiusu 150˚ v navpični smeri in v radiusu 360˚ v vodoravni smeri </t>
  </si>
  <si>
    <t>prašno barvanimi ali ABS stranicami in predalniki. Dimenizije 800x600mm (±10%).</t>
  </si>
  <si>
    <t>Kolesa dimenzije fi 125 (±10%), vsaj 2x z zavoro.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</si>
  <si>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</si>
  <si>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</si>
  <si>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</si>
  <si>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</si>
  <si>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</si>
  <si>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</si>
  <si>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</si>
  <si>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</si>
  <si>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</si>
  <si>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</si>
  <si>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</si>
  <si>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</si>
  <si>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</si>
  <si>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DDV</t>
  </si>
  <si>
    <t>SKUPAJ Z DDV</t>
  </si>
  <si>
    <t>REKAPITULACIJA</t>
  </si>
  <si>
    <t>SKUPAJ BREZ DDV</t>
  </si>
  <si>
    <t>5.1.</t>
  </si>
  <si>
    <t>5.2.</t>
  </si>
  <si>
    <t>5.3.</t>
  </si>
  <si>
    <t>5.4.</t>
  </si>
  <si>
    <t>koda</t>
  </si>
  <si>
    <t>prostor</t>
  </si>
  <si>
    <t>VV280</t>
  </si>
  <si>
    <t>Viseča omarica - niz, dim: 280x35x120 cm</t>
  </si>
  <si>
    <t>dim: 280x35x60+60 cm</t>
  </si>
  <si>
    <t>Lokacija: 1xglavna medicinska sestra - IIT</t>
  </si>
  <si>
    <t>1.58.</t>
  </si>
  <si>
    <t>- 1xsoba za intenzivno terapijo izolacija EITOS - pritličje + 1x soba za IIT</t>
  </si>
  <si>
    <t>- 4x fiksacijska plošča in nosilec vlažilca</t>
  </si>
  <si>
    <t>- 23x bolniška soba za intenzivno terapija - 5 postelj - IIT</t>
  </si>
  <si>
    <t>- izvlečna dolžina cca. 2.25 m, 9 sekcijski, višina panoja cca. 145 cm,</t>
  </si>
  <si>
    <t xml:space="preserve">Pano mora biti stabilen </t>
  </si>
  <si>
    <t>4xbolniška soba- IIT</t>
  </si>
  <si>
    <t>barvna stena, izbor barve po navodilu naročnika</t>
  </si>
  <si>
    <t>- 1x bolniška soba za intenzivno terapija - 5 postelj - IIT</t>
  </si>
  <si>
    <t>Vozičke za nego s policami,</t>
  </si>
  <si>
    <t xml:space="preserve">za obdobje minimalno 48 ur. </t>
  </si>
  <si>
    <t xml:space="preserve">·            Bolnike je mogoče prenesti na kompatibilne bolnišnične monitorje, zlasti v OP, prenos </t>
  </si>
  <si>
    <t xml:space="preserve">             dotik vsaj 5'' in enakim uporabniškim vmesnikom kot glavni fiksni monitor.</t>
  </si>
  <si>
    <t xml:space="preserve">·            Večparametrični modul mora biti opremljen z zaslonom z upravljanjem na </t>
  </si>
  <si>
    <t xml:space="preserve">·            Večparametrični modul mora imeti možnost prikaza vsaj 5 krivulj in vseh </t>
  </si>
  <si>
    <t xml:space="preserve">             ki zagotavlja neprekinjeno spremljanje med transportom za vsaj 7 ur.</t>
  </si>
  <si>
    <t>·            Teža večparametrskega modula z zaslonom naj bo manj kot 1,5 kg.</t>
  </si>
  <si>
    <t xml:space="preserve">·            Multiparametrični modul mora zagotoviti shranjevanje za vsaj 120 ur trendov in </t>
  </si>
  <si>
    <t>- Obseg: 0-200 vdihov/minuto.</t>
  </si>
  <si>
    <t>- Razponi merjenja vsaj:</t>
  </si>
  <si>
    <t xml:space="preserve">·   25 – 290 mmHg za sistolčni tlak </t>
  </si>
  <si>
    <t>·   10 – 250 mmHg za diastolični tlak</t>
  </si>
  <si>
    <t>·   15-260 mmHg za srednji tlak</t>
  </si>
  <si>
    <t>- Minimalno merilno območje temperature vsaj od 0⁰C – 50⁰C.</t>
  </si>
  <si>
    <t>G.     Merjenje invazivnega krvnega tlaka (IBP) – 2 kanala</t>
  </si>
  <si>
    <t>- Razpon merjenja: od -50 do 350 mmHg</t>
  </si>
  <si>
    <t>- Točnost: +/- 1 mmHg</t>
  </si>
  <si>
    <t>- Srčni utrip: vsaj od 30 do 350 bpm</t>
  </si>
  <si>
    <t>naj zagotovi namestitev na obstoječo roko ali zagotovi novo.</t>
  </si>
  <si>
    <t xml:space="preserve">Biti kompatibilen z obstoječo  opremo v ustanovi, zlasti v OP in uporabljati kompatibilne merilne </t>
  </si>
  <si>
    <t>- omogoča vpogled zgodovine za vsaj 72 ur, in mora biti na stojalu.</t>
  </si>
  <si>
    <t>času in vsaj 10 dnevnim pregledom shranjenih monitoriranih podatkov</t>
  </si>
  <si>
    <t xml:space="preserve">- Zajemanje in shranjevanje alarmov in dogodkov za vsakega pacienta za vsaj 10 dni, </t>
  </si>
  <si>
    <t>zagotovi se tudi AH barvni laserski tiskalnik (WI-FI)</t>
  </si>
  <si>
    <t xml:space="preserve">  še predenj je posodica izpraznjena in ima nosilec za DIN letev.</t>
  </si>
  <si>
    <t>- Monitor mora imeti vgrajen brezžični WI FI vmesnik</t>
  </si>
  <si>
    <t>Centralna postaja naj ima zagotovljen pregled stanja na android mobilnih napravah</t>
  </si>
  <si>
    <t>Premičen INOX voziček s površino iz HPL plošče</t>
  </si>
  <si>
    <t xml:space="preserve">Širina vozička vsaj 1100 mm, da se lahko zapelje čez posteljo, </t>
  </si>
  <si>
    <t>Voziček mora biti kompatibilen za uporabo z obstoječimi bolniškimi</t>
  </si>
  <si>
    <t>posteljami</t>
  </si>
  <si>
    <t>Velikost mizice: 1000x500mm</t>
  </si>
  <si>
    <t>Voziček opremljen z vrtljivimi kolesi, 2 z zavoro.</t>
  </si>
  <si>
    <t>zahteva se modul za analizator anastezijskih plinov</t>
  </si>
  <si>
    <t>blažilnim sistemom z odpiranjem do kota 110°.</t>
  </si>
  <si>
    <t>ISO moduli naj imajo možnost pranja v termoezinfektorju in v avtoklavu 121°C.</t>
  </si>
  <si>
    <t>Vodila za ISO module podobno kot ISO METZMEDIC System Solution (Trägerwände</t>
  </si>
  <si>
    <t>ISO in Module, Körbe und Zubehör).</t>
  </si>
  <si>
    <t>- hladilni del 4 - 8°C: 183 litrov</t>
  </si>
  <si>
    <t>kovine z zapiralno vzmetno avtomatiko in blažilnim sistemom z odpiranjem do kota 110°.</t>
  </si>
  <si>
    <t>- dozirna pumpica kovinska in se lahko avtoklavira (max.123°C)</t>
  </si>
  <si>
    <t>- volumen 35 litrov (±10%)</t>
  </si>
  <si>
    <t>- temperatura nastavljiva v razponu od -18˚C do -24˚C</t>
  </si>
  <si>
    <t>- nivo glasnosti:≤39 dB</t>
  </si>
  <si>
    <t>Zunanja dimenzija: 47x44x47 cm (±5%)</t>
  </si>
  <si>
    <t>dim.  400x250x340 mm (šxgxv) ±5%</t>
  </si>
  <si>
    <r>
      <rPr>
        <b/>
        <sz val="11"/>
        <color theme="1"/>
        <rFont val="Arial"/>
        <family val="2"/>
        <charset val="238"/>
      </rPr>
      <t>1. PISARNIŠKO POHIŠTVO</t>
    </r>
    <r>
      <rPr>
        <sz val="11"/>
        <color theme="1"/>
        <rFont val="Arial"/>
        <family val="2"/>
        <charset val="238"/>
      </rPr>
      <t>:
'- SIST EN 527-1: 2012
'- SIST EN 527-3: 2003
'- SIST EN 14074: 2004
'- SIST EN 14073: 2007, SIST EN 14073-2: 2004, SIST EN 14073-3: 2004</t>
    </r>
  </si>
  <si>
    <r>
      <rPr>
        <b/>
        <sz val="11"/>
        <color theme="1"/>
        <rFont val="Arial"/>
        <family val="2"/>
        <charset val="238"/>
      </rPr>
      <t>2. POHIŠTVENO OKOVJE</t>
    </r>
    <r>
      <rPr>
        <sz val="11"/>
        <color theme="1"/>
        <rFont val="Arial"/>
        <family val="2"/>
        <charset val="238"/>
      </rPr>
      <t>:
'- SIST EN 15338: 2007/FprA1, SIST EN 15570: 2008, SIST EN 15706: 2010</t>
    </r>
  </si>
  <si>
    <r>
      <rPr>
        <b/>
        <sz val="11"/>
        <color theme="1"/>
        <rFont val="Arial"/>
        <family val="2"/>
        <charset val="238"/>
      </rPr>
      <t>3. POHIŠTVO - ODPORNOST POVRŠIN:</t>
    </r>
    <r>
      <rPr>
        <sz val="11"/>
        <color theme="1"/>
        <rFont val="Arial"/>
        <family val="2"/>
        <charset val="238"/>
      </rPr>
      <t xml:space="preserve">
'- SIST EN 12720: 2009+A1: 2014, SIST EN 12722: 2009+A1: 2014
'- SIST EN 12721: 2009+A1: 2014, SIST ISO 4211: 1995
'- SIST EN 15185: 2012, SIST-TS CEN/TS 15186: 2006</t>
    </r>
  </si>
  <si>
    <r>
      <rPr>
        <b/>
        <sz val="11"/>
        <color theme="1"/>
        <rFont val="Arial"/>
        <family val="2"/>
        <charset val="238"/>
      </rPr>
      <t>4. TRDNOST, TRAJNOST, VARNOST - POHIŠTVO IN SEDEŽNO POHIŠTVO</t>
    </r>
    <r>
      <rPr>
        <sz val="11"/>
        <color theme="1"/>
        <rFont val="Arial"/>
        <family val="2"/>
        <charset val="238"/>
      </rPr>
      <t xml:space="preserve">
'- SIST EN 15372: 2008, SIST EN 15373: 2007, SIST EN 1728: 2014</t>
    </r>
  </si>
  <si>
    <r>
      <rPr>
        <b/>
        <sz val="11"/>
        <color theme="1"/>
        <rFont val="Arial"/>
        <family val="2"/>
        <charset val="238"/>
      </rPr>
      <t>5. POHIŠTVO - POVRŠINE</t>
    </r>
    <r>
      <rPr>
        <sz val="11"/>
        <color theme="1"/>
        <rFont val="Arial"/>
        <family val="2"/>
        <charset val="238"/>
      </rPr>
      <t xml:space="preserve">
'- SIST EN 13721: 2004, SIST EN 13722: 2004, SIST EN 15187: 2007</t>
    </r>
  </si>
  <si>
    <r>
      <rPr>
        <b/>
        <sz val="11"/>
        <color theme="1"/>
        <rFont val="Arial"/>
        <family val="2"/>
        <charset val="238"/>
      </rPr>
      <t>6. VŽIGLJIVOST OBLAZINJENEGA POHIŠTVA</t>
    </r>
    <r>
      <rPr>
        <sz val="11"/>
        <color theme="1"/>
        <rFont val="Arial"/>
        <family val="2"/>
        <charset val="238"/>
      </rPr>
      <t xml:space="preserve">
'- SIST EN 1021-1: 2016, SIST EN 1021-2: 2014</t>
    </r>
  </si>
  <si>
    <r>
      <rPr>
        <b/>
        <sz val="11"/>
        <color theme="1"/>
        <rFont val="Arial"/>
        <family val="2"/>
        <charset val="238"/>
      </rPr>
      <t>7. STOLI</t>
    </r>
    <r>
      <rPr>
        <sz val="11"/>
        <color theme="1"/>
        <rFont val="Arial"/>
        <family val="2"/>
        <charset val="238"/>
      </rPr>
      <t xml:space="preserve">
'- SIST EN 1335-1, SIST EN 1335-2, SIST EN 1335-3</t>
    </r>
  </si>
  <si>
    <t>zaslonom (coklom) iz enakega materiala kot je izdelan korpus omare. Stik s tlemi zatesnjen.</t>
  </si>
  <si>
    <t>- teža aparata maksimalno 4,70kg; dim: 31x21x27 cm (±5%),</t>
  </si>
  <si>
    <t>- deluje na temperaturnem območju od 10 do 35°C,</t>
  </si>
  <si>
    <t>7.  Nastavitev vzglavja vsaj 65˚,</t>
  </si>
  <si>
    <t>9.  Nastavitev kolenskega dela najmanj 30°,</t>
  </si>
  <si>
    <t>10.  Nastavitev nožnega dela vsaj 30°,</t>
  </si>
  <si>
    <t>11. Avtomatska postavitev vzglavja na 30˚ z eno tipko</t>
  </si>
  <si>
    <t>16. Nastavitev trendelenburg/antitrendelenburg položaja vsaj 14˚</t>
  </si>
  <si>
    <t>17. Nastavitev lateralnega naklona vsaj +15°/-15°,</t>
  </si>
  <si>
    <t>10.  V primeru dviga vzglavja za več kot 30˚ avtomatska prilagoditev terapije v</t>
  </si>
  <si>
    <t>18. Prevleka je nepremočljiva, paroprepustna s 360˚zadrgo,</t>
  </si>
  <si>
    <t>- dimenzija plošče 35x64 cm (±10%),</t>
  </si>
  <si>
    <t>- elektroprevodna kolesa Ø50 mm, 2 kolesi z zavoro, odbojniki</t>
  </si>
  <si>
    <t>- s štirimi antiastatičnimi kolesi Ø125 mm; dva kolesa z zavoro</t>
  </si>
  <si>
    <t>- 4 antistatična kolesa Ø125 mm, 2 kolesa z zavoro.</t>
  </si>
  <si>
    <t>Dimenzija vizička: 1200x600x1050 mm (±5%)</t>
  </si>
  <si>
    <t>velikost: 100x60x94 cm, dovoljeno odstopanje ±5%</t>
  </si>
  <si>
    <t>- opremljen s 360° kolesi z zavoro,</t>
  </si>
  <si>
    <t>ko je lahko globina in višina ±10%)</t>
  </si>
  <si>
    <t>dovoljeno odtopanje višine hladilnika ±10%</t>
  </si>
  <si>
    <t>- dimenzija omare: 840x470x2130 mm. Dopustno odstopanje globine in višine ±10%,</t>
  </si>
  <si>
    <t>Roka bo nameščena na obstoječem stropnem stativu Dräger PONTA,</t>
  </si>
  <si>
    <t>- odpornost žlic za sterilizacijo do 93˚C</t>
  </si>
  <si>
    <t>- hitro določanje hemoglobina iz vzorca kapilarne, venozne ali arterijske krvi (10 µl),</t>
  </si>
  <si>
    <r>
      <t xml:space="preserve">   - Inverzno razmerje I:E oz. T</t>
    </r>
    <r>
      <rPr>
        <vertAlign val="subscript"/>
        <sz val="11"/>
        <rFont val="Arial"/>
        <family val="2"/>
        <charset val="238"/>
      </rPr>
      <t>H</t>
    </r>
    <r>
      <rPr>
        <sz val="11"/>
        <rFont val="Arial"/>
        <family val="2"/>
        <charset val="238"/>
      </rPr>
      <t>:T</t>
    </r>
    <r>
      <rPr>
        <vertAlign val="subscript"/>
        <sz val="11"/>
        <rFont val="Arial"/>
        <family val="2"/>
        <charset val="238"/>
      </rPr>
      <t>L</t>
    </r>
    <r>
      <rPr>
        <sz val="11"/>
        <rFont val="Arial"/>
        <family val="2"/>
        <charset val="238"/>
      </rPr>
      <t xml:space="preserve"> pri dvonivojski tlačni ventilaciji z inverznim </t>
    </r>
  </si>
  <si>
    <r>
      <t xml:space="preserve">  - PEEP oz. PEEP</t>
    </r>
    <r>
      <rPr>
        <vertAlign val="subscript"/>
        <sz val="11"/>
        <rFont val="Arial"/>
        <family val="2"/>
        <charset val="238"/>
      </rPr>
      <t>L</t>
    </r>
    <r>
      <rPr>
        <sz val="11"/>
        <rFont val="Arial"/>
        <family val="2"/>
        <charset val="238"/>
      </rPr>
      <t xml:space="preserve"> vsaj do 50 cmH2O/mbar</t>
    </r>
  </si>
  <si>
    <r>
      <t xml:space="preserve">  - Insp.tlaki P</t>
    </r>
    <r>
      <rPr>
        <vertAlign val="subscript"/>
        <sz val="11"/>
        <rFont val="Arial"/>
        <family val="2"/>
        <charset val="238"/>
      </rPr>
      <t>I</t>
    </r>
    <r>
      <rPr>
        <sz val="11"/>
        <rFont val="Arial"/>
        <family val="2"/>
        <charset val="238"/>
      </rPr>
      <t xml:space="preserve"> oz. PEEP</t>
    </r>
    <r>
      <rPr>
        <vertAlign val="subscript"/>
        <sz val="11"/>
        <rFont val="Arial"/>
        <family val="2"/>
        <charset val="238"/>
      </rPr>
      <t>H</t>
    </r>
    <r>
      <rPr>
        <sz val="11"/>
        <rFont val="Arial"/>
        <family val="2"/>
        <charset val="238"/>
      </rPr>
      <t xml:space="preserve"> vsaj do 70 cmH2O/mbar</t>
    </r>
  </si>
  <si>
    <r>
      <t>- Možnost vstavitve do</t>
    </r>
    <r>
      <rPr>
        <b/>
        <sz val="11"/>
        <color theme="1"/>
        <rFont val="Arial"/>
        <family val="2"/>
        <charset val="238"/>
      </rPr>
      <t xml:space="preserve"> 8-ih črpalk</t>
    </r>
    <r>
      <rPr>
        <sz val="11"/>
        <color theme="1"/>
        <rFont val="Arial"/>
        <family val="2"/>
        <charset val="238"/>
      </rPr>
      <t xml:space="preserve"> (perfuzorjev ali infuzomatov – možne različne</t>
    </r>
  </si>
  <si>
    <r>
      <t>- Možnost vstavitve do</t>
    </r>
    <r>
      <rPr>
        <b/>
        <sz val="11"/>
        <color theme="1"/>
        <rFont val="Arial"/>
        <family val="2"/>
        <charset val="238"/>
      </rPr>
      <t xml:space="preserve"> 12-ih črpalk</t>
    </r>
    <r>
      <rPr>
        <sz val="11"/>
        <color theme="1"/>
        <rFont val="Arial"/>
        <family val="2"/>
        <charset val="238"/>
      </rPr>
      <t xml:space="preserve"> (perfuzorjev ali infuzomatov – možne različne</t>
    </r>
  </si>
  <si>
    <t>Modul za analizo anastezijskih plinov</t>
  </si>
  <si>
    <t>2x IBP, Temperatura,</t>
  </si>
  <si>
    <t xml:space="preserve">diagonalo vsaj 18" in z ločljivostjo po možnosti ≥1920 x 1080 full HD </t>
  </si>
  <si>
    <t xml:space="preserve">Monitor mora biti nameščen na  vrtljivo in nagibno nosilno roko. Ponudnik </t>
  </si>
  <si>
    <t>- Integriran nebulizer -  razpršilec, ne sme vplivati na dihalne volumne</t>
  </si>
  <si>
    <t xml:space="preserve">   in koncentracijo mešanice kisika. </t>
  </si>
  <si>
    <t>"- ustrezna fiksacijska plošča za obstoječi bolnišnični stropni stativ, nosilec</t>
  </si>
  <si>
    <t xml:space="preserve">  za dihalno cevje, ki ga je možno montirati na DIN bolnišnično letev</t>
  </si>
  <si>
    <t>trajna drenaža na vakum</t>
  </si>
  <si>
    <t>Vsaj 23" LCD zaslon s upravljanjem na dotik</t>
  </si>
  <si>
    <t xml:space="preserve">Omogočen dodatni nadzor bolnikov iz sestrskega prostora. Omogočeno naj bo tudi </t>
  </si>
  <si>
    <t>na vrtljivo nosilno roko pritrjeno na zid</t>
  </si>
  <si>
    <t xml:space="preserve">upravljanje z vizualnimi in zvočnimi alarmi. Vsaj 23'' LCD zaslon mora biti nameščen </t>
  </si>
  <si>
    <t>- 1X bolniška soba za intenzivno nego IIT - nadstropje</t>
  </si>
  <si>
    <t>višina vozička, mizice med 1100-1200mm, ob strani naj bo ustrezna rešitev za odlaganje,</t>
  </si>
  <si>
    <t xml:space="preserve">medicinske dokumentacije, zagotovljena mora biti možnost uporabe čez posteljo. </t>
  </si>
  <si>
    <t>nesifonirana priključna cev za vsako dializno mesto fi 50mm, odtok poravnan</t>
  </si>
  <si>
    <t>z licem ometa na višini 35 - 45 cm.</t>
  </si>
  <si>
    <t xml:space="preserve">Material mora biti termično in kemično rezistenten. Na odtok se namesti </t>
  </si>
  <si>
    <t>nerjavni, lijakast, sifoniran odtok fi 30mm.</t>
  </si>
  <si>
    <r>
      <t xml:space="preserve">Ponudnik mora zagotoviti </t>
    </r>
    <r>
      <rPr>
        <b/>
        <sz val="11"/>
        <rFont val="Arial"/>
        <family val="2"/>
        <charset val="238"/>
      </rPr>
      <t>8 komadov</t>
    </r>
    <r>
      <rPr>
        <sz val="11"/>
        <rFont val="Arial"/>
        <family val="2"/>
        <charset val="238"/>
      </rPr>
      <t xml:space="preserve"> sifoniranih odtočnih: kanalizacijska </t>
    </r>
  </si>
  <si>
    <t>Ponudnik:</t>
  </si>
  <si>
    <t>Številka ponudbe:</t>
  </si>
  <si>
    <t xml:space="preserve">Datum in kraj:  </t>
  </si>
  <si>
    <t>Lokacija: 3xbolniška soba za intenzivno terapijo - 5 postelj EITOS</t>
  </si>
  <si>
    <t>- 10 x bolniška soba za intenzivno terapija - 6 postelj - EITOS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</si>
</sst>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charset val="238"/>
      <scheme val="minor"/>
    </font>
    <font>
      <sz val="9"/>
      <name val="Arial Narrow"/>
      <family val="2"/>
      <charset val="238"/>
    </font>
    <font>
      <sz val="9"/>
      <color rgb="FFFF0000"/>
      <name val="Arial Narrow"/>
      <family val="2"/>
      <charset val="238"/>
    </font>
    <font>
      <b/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name val="Arial Narrow"/>
      <family val="2"/>
      <charset val="238"/>
    </font>
    <font>
      <sz val="11"/>
      <color theme="1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1"/>
      <color rgb="FF000000"/>
      <name val="Calibri"/>
      <family val="2"/>
      <charset val="238"/>
    </font>
    <font>
      <sz val="9"/>
      <color rgb="FF00B050"/>
      <name val="Arial Narrow"/>
      <family val="2"/>
      <charset val="238"/>
    </font>
    <font>
      <sz val="9"/>
      <color rgb="FF0070C0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sz val="11"/>
      <color indexed="8"/>
      <name val="Calibri"/>
      <family val="2"/>
      <charset val="238"/>
    </font>
    <font>
      <b/>
      <sz val="8"/>
      <name val="Arial Narrow"/>
      <family val="2"/>
      <charset val="238"/>
    </font>
    <font>
      <sz val="9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b/>
      <sz val="9"/>
      <color rgb="FFFF0000"/>
      <name val="Arial Narrow"/>
      <family val="2"/>
      <charset val="238"/>
    </font>
    <font>
      <sz val="10"/>
      <name val="Arial"/>
      <family val="2"/>
      <charset val="238"/>
    </font>
    <font>
      <sz val="8"/>
      <color indexed="10"/>
      <name val="Arial"/>
      <family val="2"/>
      <charset val="238"/>
    </font>
    <font>
      <b/>
      <sz val="12"/>
      <color theme="1"/>
      <name val="Arial Narrow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rgb="FF0070C0"/>
      <name val="Arial"/>
      <family val="2"/>
      <charset val="238"/>
    </font>
    <font>
      <strike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vertAlign val="subscript"/>
      <sz val="1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2">
    <xf numFmtId="0" fontId="0" fillId="0" borderId="0"/>
    <xf numFmtId="0" fontId="10" fillId="0" borderId="0"/>
    <xf numFmtId="0" fontId="19" fillId="0" borderId="0"/>
    <xf numFmtId="0" fontId="19" fillId="0" borderId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21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" fontId="1" fillId="0" borderId="0" xfId="0" applyNumberFormat="1" applyFont="1"/>
    <xf numFmtId="4" fontId="8" fillId="0" borderId="0" xfId="0" applyNumberFormat="1" applyFont="1"/>
    <xf numFmtId="4" fontId="0" fillId="0" borderId="0" xfId="0" applyNumberFormat="1"/>
    <xf numFmtId="4" fontId="7" fillId="0" borderId="0" xfId="0" applyNumberFormat="1" applyFont="1"/>
    <xf numFmtId="4" fontId="5" fillId="0" borderId="0" xfId="0" applyNumberFormat="1" applyFont="1"/>
    <xf numFmtId="4" fontId="2" fillId="0" borderId="0" xfId="0" applyNumberFormat="1" applyFont="1"/>
    <xf numFmtId="0" fontId="9" fillId="0" borderId="0" xfId="0" applyFont="1"/>
    <xf numFmtId="4" fontId="11" fillId="0" borderId="0" xfId="0" applyNumberFormat="1" applyFont="1"/>
    <xf numFmtId="0" fontId="12" fillId="0" borderId="0" xfId="0" applyFont="1"/>
    <xf numFmtId="4" fontId="12" fillId="0" borderId="0" xfId="0" applyNumberFormat="1" applyFont="1"/>
    <xf numFmtId="0" fontId="14" fillId="0" borderId="0" xfId="0" applyFont="1"/>
    <xf numFmtId="0" fontId="13" fillId="0" borderId="0" xfId="0" applyFont="1"/>
    <xf numFmtId="0" fontId="16" fillId="0" borderId="0" xfId="0" applyFont="1"/>
    <xf numFmtId="0" fontId="17" fillId="0" borderId="0" xfId="0" applyFont="1"/>
    <xf numFmtId="0" fontId="15" fillId="0" borderId="0" xfId="0" applyFont="1"/>
    <xf numFmtId="0" fontId="15" fillId="0" borderId="0" xfId="0" quotePrefix="1" applyFont="1"/>
    <xf numFmtId="0" fontId="1" fillId="0" borderId="3" xfId="0" applyFont="1" applyBorder="1"/>
    <xf numFmtId="4" fontId="9" fillId="0" borderId="0" xfId="0" applyNumberFormat="1" applyFont="1"/>
    <xf numFmtId="0" fontId="1" fillId="0" borderId="0" xfId="0" quotePrefix="1" applyFont="1"/>
    <xf numFmtId="0" fontId="20" fillId="0" borderId="0" xfId="0" applyFont="1" applyAlignment="1">
      <alignment vertical="center" wrapText="1"/>
    </xf>
    <xf numFmtId="4" fontId="27" fillId="0" borderId="0" xfId="0" applyNumberFormat="1" applyFont="1"/>
    <xf numFmtId="4" fontId="13" fillId="0" borderId="0" xfId="0" applyNumberFormat="1" applyFont="1"/>
    <xf numFmtId="0" fontId="18" fillId="0" borderId="0" xfId="0" applyFont="1"/>
    <xf numFmtId="0" fontId="21" fillId="0" borderId="0" xfId="0" applyFont="1"/>
    <xf numFmtId="0" fontId="30" fillId="0" borderId="0" xfId="0" applyFont="1"/>
    <xf numFmtId="0" fontId="31" fillId="0" borderId="0" xfId="0" applyFont="1"/>
    <xf numFmtId="4" fontId="31" fillId="0" borderId="0" xfId="0" applyNumberFormat="1" applyFont="1"/>
    <xf numFmtId="0" fontId="32" fillId="0" borderId="3" xfId="0" applyFont="1" applyBorder="1"/>
    <xf numFmtId="0" fontId="32" fillId="0" borderId="0" xfId="0" applyFont="1"/>
    <xf numFmtId="0" fontId="33" fillId="0" borderId="0" xfId="0" applyFont="1"/>
    <xf numFmtId="0" fontId="31" fillId="0" borderId="4" xfId="0" applyFont="1" applyBorder="1"/>
    <xf numFmtId="0" fontId="31" fillId="0" borderId="5" xfId="0" applyFont="1" applyBorder="1"/>
    <xf numFmtId="0" fontId="31" fillId="0" borderId="7" xfId="0" applyFont="1" applyBorder="1"/>
    <xf numFmtId="0" fontId="31" fillId="0" borderId="8" xfId="0" applyFont="1" applyBorder="1"/>
    <xf numFmtId="0" fontId="31" fillId="0" borderId="3" xfId="0" applyFont="1" applyBorder="1"/>
    <xf numFmtId="0" fontId="31" fillId="0" borderId="1" xfId="0" applyFont="1" applyBorder="1"/>
    <xf numFmtId="0" fontId="31" fillId="0" borderId="2" xfId="0" applyFont="1" applyBorder="1"/>
    <xf numFmtId="0" fontId="33" fillId="0" borderId="4" xfId="0" applyFont="1" applyBorder="1"/>
    <xf numFmtId="0" fontId="33" fillId="0" borderId="3" xfId="0" applyFont="1" applyBorder="1"/>
    <xf numFmtId="0" fontId="32" fillId="0" borderId="7" xfId="0" applyFont="1" applyBorder="1"/>
    <xf numFmtId="0" fontId="32" fillId="0" borderId="4" xfId="0" applyFont="1" applyBorder="1"/>
    <xf numFmtId="4" fontId="31" fillId="0" borderId="4" xfId="0" applyNumberFormat="1" applyFont="1" applyBorder="1"/>
    <xf numFmtId="0" fontId="34" fillId="0" borderId="3" xfId="0" applyFont="1" applyBorder="1"/>
    <xf numFmtId="0" fontId="34" fillId="0" borderId="0" xfId="0" applyFont="1"/>
    <xf numFmtId="0" fontId="31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1" fillId="0" borderId="0" xfId="0" quotePrefix="1" applyFont="1" applyAlignment="1">
      <alignment wrapText="1"/>
    </xf>
    <xf numFmtId="0" fontId="32" fillId="0" borderId="1" xfId="0" applyFont="1" applyBorder="1"/>
    <xf numFmtId="0" fontId="32" fillId="0" borderId="2" xfId="0" applyFont="1" applyBorder="1"/>
    <xf numFmtId="0" fontId="34" fillId="0" borderId="4" xfId="0" applyFont="1" applyBorder="1" applyAlignment="1">
      <alignment wrapText="1"/>
    </xf>
    <xf numFmtId="0" fontId="32" fillId="0" borderId="4" xfId="7" applyFont="1" applyBorder="1"/>
    <xf numFmtId="0" fontId="32" fillId="0" borderId="4" xfId="8" applyFont="1" applyBorder="1"/>
    <xf numFmtId="0" fontId="32" fillId="0" borderId="5" xfId="8" applyFont="1" applyBorder="1"/>
    <xf numFmtId="0" fontId="34" fillId="0" borderId="3" xfId="0" applyFont="1" applyBorder="1" applyAlignment="1">
      <alignment wrapText="1"/>
    </xf>
    <xf numFmtId="4" fontId="31" fillId="0" borderId="3" xfId="0" applyNumberFormat="1" applyFont="1" applyBorder="1"/>
    <xf numFmtId="0" fontId="32" fillId="0" borderId="7" xfId="0" applyFont="1" applyBorder="1" applyAlignment="1">
      <alignment wrapText="1"/>
    </xf>
    <xf numFmtId="4" fontId="31" fillId="0" borderId="7" xfId="0" applyNumberFormat="1" applyFont="1" applyBorder="1"/>
    <xf numFmtId="0" fontId="32" fillId="0" borderId="4" xfId="0" quotePrefix="1" applyFont="1" applyBorder="1" applyAlignment="1">
      <alignment wrapText="1"/>
    </xf>
    <xf numFmtId="0" fontId="32" fillId="0" borderId="8" xfId="0" applyFont="1" applyBorder="1" applyAlignment="1">
      <alignment wrapText="1"/>
    </xf>
    <xf numFmtId="4" fontId="31" fillId="0" borderId="8" xfId="0" applyNumberFormat="1" applyFont="1" applyBorder="1"/>
    <xf numFmtId="0" fontId="32" fillId="0" borderId="4" xfId="0" applyFont="1" applyBorder="1" applyAlignment="1">
      <alignment wrapText="1"/>
    </xf>
    <xf numFmtId="0" fontId="32" fillId="0" borderId="8" xfId="8" applyFont="1" applyBorder="1"/>
    <xf numFmtId="0" fontId="32" fillId="0" borderId="8" xfId="0" applyFont="1" applyBorder="1"/>
    <xf numFmtId="0" fontId="32" fillId="0" borderId="4" xfId="11" applyFont="1" applyBorder="1"/>
    <xf numFmtId="0" fontId="34" fillId="0" borderId="4" xfId="0" applyFont="1" applyBorder="1"/>
    <xf numFmtId="0" fontId="32" fillId="0" borderId="4" xfId="7" quotePrefix="1" applyFont="1" applyBorder="1"/>
    <xf numFmtId="0" fontId="32" fillId="0" borderId="0" xfId="11" applyFont="1"/>
    <xf numFmtId="0" fontId="32" fillId="0" borderId="4" xfId="0" quotePrefix="1" applyFont="1" applyBorder="1"/>
    <xf numFmtId="0" fontId="32" fillId="0" borderId="0" xfId="8" applyFont="1"/>
    <xf numFmtId="0" fontId="34" fillId="0" borderId="1" xfId="0" applyFont="1" applyBorder="1"/>
    <xf numFmtId="4" fontId="31" fillId="0" borderId="1" xfId="0" applyNumberFormat="1" applyFont="1" applyBorder="1"/>
    <xf numFmtId="0" fontId="34" fillId="0" borderId="2" xfId="0" applyFont="1" applyBorder="1"/>
    <xf numFmtId="4" fontId="31" fillId="0" borderId="2" xfId="0" applyNumberFormat="1" applyFont="1" applyBorder="1"/>
    <xf numFmtId="0" fontId="32" fillId="0" borderId="4" xfId="10" applyFont="1" applyBorder="1"/>
    <xf numFmtId="0" fontId="32" fillId="0" borderId="8" xfId="10" applyFont="1" applyBorder="1"/>
    <xf numFmtId="0" fontId="35" fillId="0" borderId="7" xfId="0" applyFont="1" applyBorder="1"/>
    <xf numFmtId="0" fontId="35" fillId="0" borderId="8" xfId="0" applyFont="1" applyBorder="1"/>
    <xf numFmtId="0" fontId="33" fillId="0" borderId="7" xfId="0" applyFont="1" applyBorder="1"/>
    <xf numFmtId="0" fontId="32" fillId="0" borderId="4" xfId="8" quotePrefix="1" applyFont="1" applyBorder="1"/>
    <xf numFmtId="0" fontId="34" fillId="0" borderId="4" xfId="8" applyFont="1" applyBorder="1"/>
    <xf numFmtId="0" fontId="32" fillId="0" borderId="7" xfId="8" applyFont="1" applyBorder="1"/>
    <xf numFmtId="0" fontId="34" fillId="0" borderId="4" xfId="8" quotePrefix="1" applyFont="1" applyBorder="1"/>
    <xf numFmtId="0" fontId="32" fillId="0" borderId="8" xfId="8" quotePrefix="1" applyFont="1" applyBorder="1"/>
    <xf numFmtId="0" fontId="34" fillId="0" borderId="3" xfId="8" quotePrefix="1" applyFont="1" applyBorder="1"/>
    <xf numFmtId="0" fontId="32" fillId="0" borderId="7" xfId="8" quotePrefix="1" applyFont="1" applyBorder="1"/>
    <xf numFmtId="0" fontId="33" fillId="0" borderId="8" xfId="0" applyFont="1" applyBorder="1"/>
    <xf numFmtId="0" fontId="32" fillId="0" borderId="4" xfId="1" applyFont="1" applyBorder="1"/>
    <xf numFmtId="0" fontId="34" fillId="0" borderId="3" xfId="8" applyFont="1" applyBorder="1"/>
    <xf numFmtId="4" fontId="31" fillId="0" borderId="5" xfId="0" applyNumberFormat="1" applyFont="1" applyBorder="1"/>
    <xf numFmtId="0" fontId="32" fillId="0" borderId="4" xfId="9" applyFont="1" applyBorder="1"/>
    <xf numFmtId="0" fontId="32" fillId="0" borderId="8" xfId="9" applyFont="1" applyBorder="1"/>
    <xf numFmtId="0" fontId="32" fillId="0" borderId="8" xfId="11" applyFont="1" applyBorder="1"/>
    <xf numFmtId="0" fontId="34" fillId="0" borderId="3" xfId="11" applyFont="1" applyBorder="1"/>
    <xf numFmtId="0" fontId="31" fillId="0" borderId="4" xfId="0" quotePrefix="1" applyFont="1" applyBorder="1"/>
    <xf numFmtId="0" fontId="34" fillId="0" borderId="4" xfId="0" applyFont="1" applyBorder="1" applyAlignment="1">
      <alignment vertical="center" wrapText="1"/>
    </xf>
    <xf numFmtId="4" fontId="32" fillId="0" borderId="4" xfId="0" applyNumberFormat="1" applyFont="1" applyBorder="1"/>
    <xf numFmtId="0" fontId="34" fillId="0" borderId="4" xfId="0" applyFont="1" applyBorder="1" applyAlignment="1" applyProtection="1">
      <alignment horizontal="left" vertical="center"/>
      <protection locked="0"/>
    </xf>
    <xf numFmtId="0" fontId="32" fillId="0" borderId="4" xfId="0" quotePrefix="1" applyFont="1" applyBorder="1" applyAlignment="1">
      <alignment vertical="center" wrapText="1"/>
    </xf>
    <xf numFmtId="0" fontId="32" fillId="0" borderId="4" xfId="0" applyFont="1" applyBorder="1" applyAlignment="1">
      <alignment vertical="center" wrapText="1"/>
    </xf>
    <xf numFmtId="0" fontId="32" fillId="0" borderId="4" xfId="0" quotePrefix="1" applyFont="1" applyBorder="1" applyAlignment="1" applyProtection="1">
      <alignment horizontal="left" vertical="center"/>
      <protection locked="0"/>
    </xf>
    <xf numFmtId="0" fontId="32" fillId="0" borderId="4" xfId="0" applyFont="1" applyBorder="1" applyAlignment="1" applyProtection="1">
      <alignment horizontal="left" vertical="center"/>
      <protection locked="0"/>
    </xf>
    <xf numFmtId="0" fontId="34" fillId="0" borderId="4" xfId="0" quotePrefix="1" applyFont="1" applyBorder="1" applyAlignment="1" applyProtection="1">
      <alignment horizontal="left" vertical="center"/>
      <protection locked="0"/>
    </xf>
    <xf numFmtId="0" fontId="32" fillId="0" borderId="8" xfId="0" applyFont="1" applyBorder="1" applyAlignment="1" applyProtection="1">
      <alignment horizontal="left" vertical="center"/>
      <protection locked="0"/>
    </xf>
    <xf numFmtId="4" fontId="32" fillId="0" borderId="8" xfId="0" applyNumberFormat="1" applyFont="1" applyBorder="1"/>
    <xf numFmtId="0" fontId="34" fillId="0" borderId="3" xfId="0" applyFont="1" applyBorder="1" applyAlignment="1">
      <alignment vertical="center" wrapText="1"/>
    </xf>
    <xf numFmtId="4" fontId="32" fillId="0" borderId="3" xfId="0" applyNumberFormat="1" applyFont="1" applyBorder="1"/>
    <xf numFmtId="0" fontId="36" fillId="0" borderId="7" xfId="0" applyFont="1" applyBorder="1"/>
    <xf numFmtId="0" fontId="32" fillId="0" borderId="7" xfId="0" applyFont="1" applyBorder="1" applyAlignment="1">
      <alignment vertical="center" wrapText="1"/>
    </xf>
    <xf numFmtId="4" fontId="32" fillId="0" borderId="7" xfId="0" applyNumberFormat="1" applyFont="1" applyBorder="1"/>
    <xf numFmtId="0" fontId="32" fillId="0" borderId="8" xfId="0" quotePrefix="1" applyFont="1" applyBorder="1"/>
    <xf numFmtId="0" fontId="32" fillId="0" borderId="6" xfId="0" applyFont="1" applyBorder="1"/>
    <xf numFmtId="4" fontId="32" fillId="0" borderId="6" xfId="0" applyNumberFormat="1" applyFont="1" applyBorder="1"/>
    <xf numFmtId="0" fontId="34" fillId="0" borderId="7" xfId="0" applyFont="1" applyBorder="1"/>
    <xf numFmtId="0" fontId="32" fillId="0" borderId="7" xfId="0" applyFont="1" applyBorder="1" applyAlignment="1" applyProtection="1">
      <alignment horizontal="left" vertical="center"/>
      <protection locked="0"/>
    </xf>
    <xf numFmtId="4" fontId="32" fillId="0" borderId="4" xfId="0" applyNumberFormat="1" applyFont="1" applyBorder="1" applyAlignment="1">
      <alignment horizontal="justify" vertical="top" wrapText="1"/>
    </xf>
    <xf numFmtId="4" fontId="32" fillId="0" borderId="4" xfId="0" quotePrefix="1" applyNumberFormat="1" applyFont="1" applyBorder="1" applyAlignment="1">
      <alignment horizontal="justify" vertical="top" wrapText="1"/>
    </xf>
    <xf numFmtId="4" fontId="32" fillId="0" borderId="8" xfId="0" applyNumberFormat="1" applyFont="1" applyBorder="1" applyAlignment="1">
      <alignment horizontal="justify" vertical="top" wrapText="1"/>
    </xf>
    <xf numFmtId="0" fontId="32" fillId="0" borderId="4" xfId="3" applyFont="1" applyBorder="1"/>
    <xf numFmtId="0" fontId="32" fillId="0" borderId="4" xfId="3" quotePrefix="1" applyFont="1" applyBorder="1"/>
    <xf numFmtId="0" fontId="34" fillId="0" borderId="4" xfId="3" applyFont="1" applyBorder="1"/>
    <xf numFmtId="0" fontId="32" fillId="0" borderId="7" xfId="3" applyFont="1" applyBorder="1"/>
    <xf numFmtId="0" fontId="32" fillId="0" borderId="8" xfId="3" applyFont="1" applyBorder="1"/>
    <xf numFmtId="0" fontId="32" fillId="5" borderId="1" xfId="0" applyFont="1" applyFill="1" applyBorder="1"/>
    <xf numFmtId="0" fontId="32" fillId="5" borderId="2" xfId="0" applyFont="1" applyFill="1" applyBorder="1"/>
    <xf numFmtId="0" fontId="37" fillId="0" borderId="4" xfId="0" applyFont="1" applyBorder="1"/>
    <xf numFmtId="0" fontId="37" fillId="0" borderId="8" xfId="0" applyFont="1" applyBorder="1"/>
    <xf numFmtId="0" fontId="37" fillId="0" borderId="7" xfId="0" applyFont="1" applyBorder="1"/>
    <xf numFmtId="0" fontId="38" fillId="0" borderId="7" xfId="0" applyFont="1" applyBorder="1"/>
    <xf numFmtId="0" fontId="38" fillId="0" borderId="4" xfId="0" applyFont="1" applyBorder="1"/>
    <xf numFmtId="0" fontId="34" fillId="0" borderId="8" xfId="0" applyFont="1" applyBorder="1"/>
    <xf numFmtId="0" fontId="39" fillId="0" borderId="3" xfId="0" applyFont="1" applyBorder="1"/>
    <xf numFmtId="0" fontId="39" fillId="0" borderId="7" xfId="0" applyFont="1" applyBorder="1"/>
    <xf numFmtId="0" fontId="39" fillId="0" borderId="4" xfId="0" applyFont="1" applyBorder="1"/>
    <xf numFmtId="0" fontId="39" fillId="0" borderId="8" xfId="0" applyFont="1" applyBorder="1"/>
    <xf numFmtId="0" fontId="32" fillId="0" borderId="4" xfId="2" quotePrefix="1" applyFont="1" applyBorder="1"/>
    <xf numFmtId="0" fontId="32" fillId="0" borderId="4" xfId="2" applyFont="1" applyBorder="1"/>
    <xf numFmtId="0" fontId="31" fillId="0" borderId="7" xfId="0" quotePrefix="1" applyFont="1" applyBorder="1"/>
    <xf numFmtId="0" fontId="31" fillId="0" borderId="8" xfId="0" quotePrefix="1" applyFont="1" applyBorder="1"/>
    <xf numFmtId="0" fontId="34" fillId="0" borderId="3" xfId="0" quotePrefix="1" applyFont="1" applyBorder="1"/>
    <xf numFmtId="0" fontId="32" fillId="0" borderId="7" xfId="0" quotePrefix="1" applyFont="1" applyBorder="1"/>
    <xf numFmtId="0" fontId="32" fillId="0" borderId="4" xfId="3" applyFont="1" applyBorder="1" applyAlignment="1">
      <alignment vertical="center"/>
    </xf>
    <xf numFmtId="0" fontId="32" fillId="0" borderId="4" xfId="3" quotePrefix="1" applyFont="1" applyBorder="1" applyAlignment="1">
      <alignment vertical="center"/>
    </xf>
    <xf numFmtId="0" fontId="32" fillId="0" borderId="4" xfId="0" quotePrefix="1" applyFont="1" applyBorder="1" applyAlignment="1">
      <alignment vertical="center"/>
    </xf>
    <xf numFmtId="0" fontId="32" fillId="0" borderId="8" xfId="0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2" fillId="0" borderId="7" xfId="0" applyFont="1" applyBorder="1" applyAlignment="1">
      <alignment vertical="center"/>
    </xf>
    <xf numFmtId="0" fontId="32" fillId="0" borderId="4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36" fillId="0" borderId="4" xfId="0" applyFont="1" applyBorder="1"/>
    <xf numFmtId="4" fontId="34" fillId="0" borderId="3" xfId="0" applyNumberFormat="1" applyFont="1" applyBorder="1"/>
    <xf numFmtId="4" fontId="34" fillId="0" borderId="3" xfId="0" applyNumberFormat="1" applyFont="1" applyBorder="1" applyAlignment="1" applyProtection="1">
      <alignment vertical="center" wrapText="1"/>
      <protection locked="0"/>
    </xf>
    <xf numFmtId="0" fontId="36" fillId="0" borderId="8" xfId="0" applyFont="1" applyBorder="1"/>
    <xf numFmtId="0" fontId="32" fillId="0" borderId="8" xfId="0" applyFont="1" applyBorder="1" applyAlignment="1">
      <alignment vertical="center" wrapText="1"/>
    </xf>
    <xf numFmtId="0" fontId="32" fillId="0" borderId="4" xfId="0" quotePrefix="1" applyFont="1" applyBorder="1" applyAlignment="1" applyProtection="1">
      <alignment vertical="center"/>
      <protection locked="0"/>
    </xf>
    <xf numFmtId="0" fontId="32" fillId="0" borderId="8" xfId="0" quotePrefix="1" applyFont="1" applyBorder="1" applyAlignment="1" applyProtection="1">
      <alignment vertical="center"/>
      <protection locked="0"/>
    </xf>
    <xf numFmtId="0" fontId="32" fillId="0" borderId="4" xfId="1" applyFont="1" applyBorder="1" applyAlignment="1">
      <alignment horizontal="left" wrapText="1"/>
    </xf>
    <xf numFmtId="0" fontId="32" fillId="0" borderId="4" xfId="1" quotePrefix="1" applyFont="1" applyBorder="1" applyAlignment="1">
      <alignment horizontal="left"/>
    </xf>
    <xf numFmtId="0" fontId="32" fillId="0" borderId="4" xfId="1" quotePrefix="1" applyFont="1" applyBorder="1"/>
    <xf numFmtId="0" fontId="32" fillId="0" borderId="8" xfId="1" quotePrefix="1" applyFont="1" applyBorder="1"/>
    <xf numFmtId="0" fontId="32" fillId="0" borderId="4" xfId="1" applyFont="1" applyBorder="1" applyAlignment="1">
      <alignment wrapText="1"/>
    </xf>
    <xf numFmtId="0" fontId="32" fillId="0" borderId="4" xfId="0" applyFont="1" applyBorder="1" applyAlignment="1" applyProtection="1">
      <alignment vertical="center"/>
      <protection locked="0"/>
    </xf>
    <xf numFmtId="0" fontId="32" fillId="0" borderId="8" xfId="0" applyFont="1" applyBorder="1" applyAlignment="1" applyProtection="1">
      <alignment vertical="center"/>
      <protection locked="0"/>
    </xf>
    <xf numFmtId="0" fontId="34" fillId="0" borderId="3" xfId="0" applyFont="1" applyBorder="1" applyAlignment="1" applyProtection="1">
      <alignment vertical="center"/>
      <protection locked="0"/>
    </xf>
    <xf numFmtId="4" fontId="32" fillId="0" borderId="4" xfId="0" quotePrefix="1" applyNumberFormat="1" applyFont="1" applyBorder="1"/>
    <xf numFmtId="4" fontId="32" fillId="0" borderId="8" xfId="0" quotePrefix="1" applyNumberFormat="1" applyFont="1" applyBorder="1"/>
    <xf numFmtId="49" fontId="34" fillId="0" borderId="3" xfId="0" quotePrefix="1" applyNumberFormat="1" applyFont="1" applyBorder="1" applyAlignment="1" applyProtection="1">
      <alignment vertical="center"/>
      <protection locked="0"/>
    </xf>
    <xf numFmtId="0" fontId="34" fillId="0" borderId="3" xfId="0" applyFont="1" applyBorder="1" applyAlignment="1" applyProtection="1">
      <alignment horizontal="left" vertical="center" wrapText="1"/>
      <protection locked="0"/>
    </xf>
    <xf numFmtId="49" fontId="32" fillId="0" borderId="7" xfId="0" applyNumberFormat="1" applyFont="1" applyBorder="1" applyProtection="1">
      <protection locked="0"/>
    </xf>
    <xf numFmtId="0" fontId="32" fillId="0" borderId="7" xfId="0" applyFont="1" applyBorder="1" applyAlignment="1" applyProtection="1">
      <alignment horizontal="left" wrapText="1"/>
      <protection locked="0"/>
    </xf>
    <xf numFmtId="49" fontId="32" fillId="0" borderId="4" xfId="0" applyNumberFormat="1" applyFont="1" applyBorder="1" applyProtection="1">
      <protection locked="0"/>
    </xf>
    <xf numFmtId="0" fontId="32" fillId="0" borderId="4" xfId="0" quotePrefix="1" applyFont="1" applyBorder="1" applyAlignment="1" applyProtection="1">
      <alignment horizontal="left" wrapText="1"/>
      <protection locked="0"/>
    </xf>
    <xf numFmtId="0" fontId="32" fillId="0" borderId="4" xfId="0" applyFont="1" applyBorder="1" applyAlignment="1" applyProtection="1">
      <alignment horizontal="left" wrapText="1"/>
      <protection locked="0"/>
    </xf>
    <xf numFmtId="0" fontId="31" fillId="0" borderId="6" xfId="0" applyFont="1" applyBorder="1"/>
    <xf numFmtId="0" fontId="33" fillId="0" borderId="6" xfId="0" applyFont="1" applyBorder="1"/>
    <xf numFmtId="0" fontId="34" fillId="0" borderId="6" xfId="0" applyFont="1" applyBorder="1" applyAlignment="1" applyProtection="1">
      <alignment horizontal="left" wrapText="1"/>
      <protection locked="0"/>
    </xf>
    <xf numFmtId="0" fontId="31" fillId="0" borderId="9" xfId="0" applyFont="1" applyBorder="1"/>
    <xf numFmtId="4" fontId="32" fillId="0" borderId="1" xfId="0" applyNumberFormat="1" applyFont="1" applyBorder="1"/>
    <xf numFmtId="0" fontId="32" fillId="0" borderId="4" xfId="0" quotePrefix="1" applyFont="1" applyBorder="1" applyAlignment="1">
      <alignment horizontal="left" vertical="center" wrapText="1"/>
    </xf>
    <xf numFmtId="0" fontId="31" fillId="0" borderId="4" xfId="0" quotePrefix="1" applyFont="1" applyBorder="1" applyAlignment="1">
      <alignment vertical="center" wrapText="1"/>
    </xf>
    <xf numFmtId="0" fontId="32" fillId="0" borderId="4" xfId="6" quotePrefix="1" applyFont="1" applyFill="1" applyBorder="1" applyAlignment="1">
      <alignment vertical="center" wrapText="1"/>
    </xf>
    <xf numFmtId="0" fontId="32" fillId="0" borderId="4" xfId="6" applyFont="1" applyFill="1" applyBorder="1" applyAlignment="1">
      <alignment vertical="center" wrapText="1"/>
    </xf>
    <xf numFmtId="0" fontId="32" fillId="0" borderId="4" xfId="5" quotePrefix="1" applyFont="1" applyFill="1" applyBorder="1" applyAlignment="1">
      <alignment vertical="center" wrapText="1"/>
    </xf>
    <xf numFmtId="0" fontId="33" fillId="0" borderId="4" xfId="0" applyFont="1" applyBorder="1" applyAlignment="1">
      <alignment vertical="center" wrapText="1"/>
    </xf>
    <xf numFmtId="0" fontId="32" fillId="0" borderId="4" xfId="0" quotePrefix="1" applyFont="1" applyBorder="1" applyAlignment="1">
      <alignment horizontal="justify" vertical="center" wrapText="1"/>
    </xf>
    <xf numFmtId="0" fontId="34" fillId="0" borderId="4" xfId="0" quotePrefix="1" applyFont="1" applyBorder="1" applyAlignment="1">
      <alignment horizontal="justify" vertical="center" wrapText="1"/>
    </xf>
    <xf numFmtId="0" fontId="34" fillId="0" borderId="4" xfId="0" applyFont="1" applyBorder="1" applyAlignment="1">
      <alignment horizontal="justify" vertical="center" wrapText="1"/>
    </xf>
    <xf numFmtId="0" fontId="32" fillId="0" borderId="4" xfId="0" applyFont="1" applyBorder="1" applyAlignment="1">
      <alignment horizontal="left" vertical="center" wrapText="1"/>
    </xf>
    <xf numFmtId="0" fontId="32" fillId="0" borderId="4" xfId="5" quotePrefix="1" applyFont="1" applyFill="1" applyBorder="1" applyAlignment="1">
      <alignment horizontal="left" vertical="center" wrapText="1"/>
    </xf>
    <xf numFmtId="0" fontId="32" fillId="0" borderId="4" xfId="4" quotePrefix="1" applyFont="1" applyFill="1" applyBorder="1" applyAlignment="1">
      <alignment vertical="center" wrapText="1"/>
    </xf>
    <xf numFmtId="0" fontId="32" fillId="0" borderId="4" xfId="0" applyFont="1" applyBorder="1" applyAlignment="1">
      <alignment horizontal="justify" vertical="center" wrapText="1"/>
    </xf>
    <xf numFmtId="0" fontId="32" fillId="0" borderId="8" xfId="0" quotePrefix="1" applyFont="1" applyBorder="1" applyAlignment="1">
      <alignment horizontal="justify" vertical="center" wrapText="1"/>
    </xf>
    <xf numFmtId="0" fontId="34" fillId="0" borderId="4" xfId="0" quotePrefix="1" applyFont="1" applyBorder="1"/>
    <xf numFmtId="16" fontId="31" fillId="0" borderId="3" xfId="0" applyNumberFormat="1" applyFont="1" applyBorder="1"/>
    <xf numFmtId="0" fontId="32" fillId="0" borderId="0" xfId="0" quotePrefix="1" applyFont="1"/>
    <xf numFmtId="0" fontId="31" fillId="6" borderId="0" xfId="0" applyFont="1" applyFill="1"/>
    <xf numFmtId="0" fontId="31" fillId="7" borderId="0" xfId="0" applyFont="1" applyFill="1"/>
    <xf numFmtId="0" fontId="31" fillId="8" borderId="0" xfId="0" applyFont="1" applyFill="1"/>
    <xf numFmtId="4" fontId="31" fillId="6" borderId="0" xfId="0" applyNumberFormat="1" applyFont="1" applyFill="1"/>
    <xf numFmtId="4" fontId="31" fillId="7" borderId="0" xfId="0" applyNumberFormat="1" applyFont="1" applyFill="1"/>
    <xf numFmtId="4" fontId="31" fillId="8" borderId="0" xfId="0" applyNumberFormat="1" applyFont="1" applyFill="1"/>
    <xf numFmtId="0" fontId="31" fillId="5" borderId="0" xfId="0" applyFont="1" applyFill="1"/>
    <xf numFmtId="4" fontId="31" fillId="5" borderId="0" xfId="0" applyNumberFormat="1" applyFont="1" applyFill="1"/>
    <xf numFmtId="0" fontId="34" fillId="5" borderId="4" xfId="3" applyFont="1" applyFill="1" applyBorder="1"/>
    <xf numFmtId="0" fontId="31" fillId="5" borderId="4" xfId="0" applyFont="1" applyFill="1" applyBorder="1"/>
    <xf numFmtId="4" fontId="31" fillId="5" borderId="4" xfId="0" applyNumberFormat="1" applyFont="1" applyFill="1" applyBorder="1"/>
    <xf numFmtId="0" fontId="34" fillId="5" borderId="4" xfId="0" applyFont="1" applyFill="1" applyBorder="1" applyAlignment="1" applyProtection="1">
      <alignment horizontal="left" wrapText="1"/>
      <protection locked="0"/>
    </xf>
    <xf numFmtId="0" fontId="34" fillId="5" borderId="4" xfId="0" applyFont="1" applyFill="1" applyBorder="1"/>
    <xf numFmtId="0" fontId="32" fillId="0" borderId="10" xfId="0" applyFont="1" applyBorder="1"/>
    <xf numFmtId="0" fontId="32" fillId="0" borderId="12" xfId="0" applyFont="1" applyBorder="1"/>
    <xf numFmtId="0" fontId="31" fillId="0" borderId="11" xfId="0" applyFont="1" applyBorder="1" applyAlignment="1">
      <alignment vertical="center" wrapText="1"/>
    </xf>
    <xf numFmtId="0" fontId="33" fillId="9" borderId="0" xfId="0" applyFont="1" applyFill="1"/>
  </cellXfs>
  <cellStyles count="12">
    <cellStyle name="Dobro" xfId="4" builtinId="26"/>
    <cellStyle name="Navadno" xfId="0" builtinId="0"/>
    <cellStyle name="Navadno 6" xfId="10" xr:uid="{00000000-0005-0000-0000-000002000000}"/>
    <cellStyle name="Navadno_SKLOP 4 Oprema OP dvorane-KONČNI" xfId="2" xr:uid="{00000000-0005-0000-0000-000003000000}"/>
    <cellStyle name="Navadno_SKLOP 5 Splošna Med Oprema-KONČNI" xfId="3" xr:uid="{00000000-0005-0000-0000-000004000000}"/>
    <cellStyle name="Nevtralno" xfId="6" builtinId="28"/>
    <cellStyle name="Normal 4" xfId="7" xr:uid="{00000000-0005-0000-0000-000006000000}"/>
    <cellStyle name="Normal 5" xfId="11" xr:uid="{00000000-0005-0000-0000-000007000000}"/>
    <cellStyle name="Normal 6" xfId="8" xr:uid="{00000000-0005-0000-0000-000008000000}"/>
    <cellStyle name="Normal 7" xfId="9" xr:uid="{00000000-0005-0000-0000-000009000000}"/>
    <cellStyle name="Slabo" xfId="5" builtinId="27"/>
    <cellStyle name="TableStyleLight1" xfId="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529</xdr:row>
      <xdr:rowOff>1785</xdr:rowOff>
    </xdr:from>
    <xdr:to>
      <xdr:col>2</xdr:col>
      <xdr:colOff>3887529</xdr:colOff>
      <xdr:row>543</xdr:row>
      <xdr:rowOff>81823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B77E589-B87B-152D-E6C9-697A2ED4A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4395" y="109570297"/>
          <a:ext cx="3978349" cy="2618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1054395</xdr:colOff>
      <xdr:row>529</xdr:row>
      <xdr:rowOff>8861</xdr:rowOff>
    </xdr:from>
    <xdr:to>
      <xdr:col>5</xdr:col>
      <xdr:colOff>785107</xdr:colOff>
      <xdr:row>543</xdr:row>
      <xdr:rowOff>82379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AE974C6E-BE6A-CC8E-0344-76C20B680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1209" y="109577373"/>
          <a:ext cx="1445212" cy="2612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4"/>
  <sheetViews>
    <sheetView view="pageLayout" topLeftCell="A58" zoomScaleNormal="100" workbookViewId="0">
      <selection activeCell="G52" sqref="G52"/>
    </sheetView>
  </sheetViews>
  <sheetFormatPr defaultRowHeight="15" x14ac:dyDescent="0.25"/>
  <cols>
    <col min="1" max="1" width="3.42578125" customWidth="1"/>
    <col min="2" max="2" width="9" customWidth="1"/>
    <col min="3" max="3" width="50.140625" customWidth="1"/>
    <col min="4" max="4" width="4" customWidth="1"/>
    <col min="5" max="5" width="20" customWidth="1"/>
    <col min="6" max="6" width="8.85546875"/>
  </cols>
  <sheetData>
    <row r="1" spans="1:6" ht="15.75" x14ac:dyDescent="0.25">
      <c r="A1" s="1"/>
      <c r="B1" s="3" t="s">
        <v>2109</v>
      </c>
      <c r="C1" s="3" t="s">
        <v>0</v>
      </c>
      <c r="D1" s="1"/>
      <c r="E1" s="1"/>
    </row>
    <row r="2" spans="1:6" x14ac:dyDescent="0.25">
      <c r="A2" s="1"/>
      <c r="B2" s="1"/>
      <c r="C2" s="1"/>
      <c r="D2" s="1"/>
      <c r="E2" s="1"/>
    </row>
    <row r="3" spans="1:6" ht="15.75" x14ac:dyDescent="0.25">
      <c r="A3" s="1"/>
      <c r="B3" s="1"/>
      <c r="C3" s="3" t="s">
        <v>24</v>
      </c>
      <c r="D3" s="1"/>
      <c r="E3" s="1"/>
    </row>
    <row r="4" spans="1:6" x14ac:dyDescent="0.25">
      <c r="A4" s="1"/>
      <c r="B4" s="22" t="s">
        <v>2113</v>
      </c>
      <c r="C4" s="22" t="s">
        <v>2114</v>
      </c>
      <c r="D4" s="22" t="s">
        <v>123</v>
      </c>
      <c r="E4" s="1"/>
    </row>
    <row r="5" spans="1:6" x14ac:dyDescent="0.25">
      <c r="A5" s="1"/>
      <c r="B5" s="1"/>
      <c r="C5" s="5" t="s">
        <v>1</v>
      </c>
      <c r="D5" s="1"/>
      <c r="E5" s="1"/>
    </row>
    <row r="6" spans="1:6" x14ac:dyDescent="0.25">
      <c r="A6" s="1"/>
      <c r="B6" s="1" t="s">
        <v>1133</v>
      </c>
      <c r="C6" s="24" t="s">
        <v>1134</v>
      </c>
      <c r="D6" s="1">
        <v>2</v>
      </c>
      <c r="E6" s="25"/>
      <c r="F6" s="7"/>
    </row>
    <row r="7" spans="1:6" x14ac:dyDescent="0.25">
      <c r="A7" s="1"/>
      <c r="B7" s="1" t="s">
        <v>1934</v>
      </c>
      <c r="C7" s="1" t="s">
        <v>1307</v>
      </c>
      <c r="D7" s="1">
        <v>1</v>
      </c>
      <c r="E7" s="25"/>
      <c r="F7" s="7"/>
    </row>
    <row r="8" spans="1:6" x14ac:dyDescent="0.25">
      <c r="A8" s="1"/>
      <c r="B8" s="1"/>
      <c r="C8" s="24"/>
      <c r="D8" s="1"/>
      <c r="E8" s="6"/>
      <c r="F8" s="7"/>
    </row>
    <row r="9" spans="1:6" x14ac:dyDescent="0.25">
      <c r="A9" s="1"/>
      <c r="B9" s="1"/>
      <c r="C9" s="5" t="s">
        <v>3</v>
      </c>
      <c r="D9" s="1"/>
      <c r="E9" s="1"/>
      <c r="F9" s="4"/>
    </row>
    <row r="10" spans="1:6" x14ac:dyDescent="0.25">
      <c r="A10" s="1"/>
      <c r="B10" s="1" t="s">
        <v>1305</v>
      </c>
      <c r="C10" s="1" t="s">
        <v>4</v>
      </c>
      <c r="D10" s="1">
        <v>1</v>
      </c>
      <c r="E10" s="6"/>
      <c r="F10" s="10"/>
    </row>
    <row r="11" spans="1:6" x14ac:dyDescent="0.25">
      <c r="A11" s="1"/>
      <c r="B11" s="1"/>
      <c r="C11" s="1" t="s">
        <v>1483</v>
      </c>
      <c r="D11" s="1"/>
      <c r="E11" s="6"/>
      <c r="F11" s="10"/>
    </row>
    <row r="12" spans="1:6" x14ac:dyDescent="0.25">
      <c r="A12" s="1"/>
      <c r="B12" s="1" t="s">
        <v>1085</v>
      </c>
      <c r="C12" s="1" t="s">
        <v>2</v>
      </c>
      <c r="D12" s="1">
        <v>1</v>
      </c>
      <c r="E12" s="6"/>
      <c r="F12" s="10"/>
    </row>
    <row r="13" spans="1:6" x14ac:dyDescent="0.25">
      <c r="A13" s="1"/>
      <c r="B13" s="1" t="s">
        <v>1314</v>
      </c>
      <c r="C13" s="1" t="s">
        <v>1318</v>
      </c>
      <c r="D13" s="1">
        <v>1</v>
      </c>
      <c r="E13" s="6"/>
      <c r="F13" s="10"/>
    </row>
    <row r="14" spans="1:6" x14ac:dyDescent="0.25">
      <c r="A14" s="1"/>
      <c r="B14" s="1"/>
      <c r="C14" s="1"/>
      <c r="D14" s="1"/>
      <c r="E14" s="6"/>
      <c r="F14" s="10"/>
    </row>
    <row r="15" spans="1:6" x14ac:dyDescent="0.25">
      <c r="A15" s="1"/>
      <c r="B15" s="1"/>
      <c r="C15" s="5" t="s">
        <v>6</v>
      </c>
      <c r="D15" s="1"/>
      <c r="E15" s="1"/>
      <c r="F15" s="4"/>
    </row>
    <row r="16" spans="1:6" x14ac:dyDescent="0.25">
      <c r="A16" s="1"/>
      <c r="B16" s="1" t="s">
        <v>1788</v>
      </c>
      <c r="C16" s="1" t="s">
        <v>1820</v>
      </c>
      <c r="D16" s="1">
        <v>1</v>
      </c>
      <c r="E16" s="6"/>
      <c r="F16" s="10"/>
    </row>
    <row r="17" spans="1:7" x14ac:dyDescent="0.25">
      <c r="A17" s="1"/>
      <c r="B17" s="1"/>
      <c r="C17" s="1" t="s">
        <v>1821</v>
      </c>
      <c r="D17" s="1"/>
      <c r="E17" s="6"/>
      <c r="F17" s="10"/>
    </row>
    <row r="18" spans="1:7" x14ac:dyDescent="0.25">
      <c r="A18" s="1"/>
      <c r="B18" s="1" t="s">
        <v>1790</v>
      </c>
      <c r="C18" s="1" t="s">
        <v>1519</v>
      </c>
      <c r="D18" s="1">
        <v>1</v>
      </c>
      <c r="E18" s="6"/>
      <c r="F18" s="10"/>
    </row>
    <row r="19" spans="1:7" x14ac:dyDescent="0.25">
      <c r="A19" s="1"/>
      <c r="B19" s="1"/>
      <c r="C19" s="1" t="s">
        <v>1819</v>
      </c>
      <c r="D19" s="1"/>
      <c r="E19" s="6"/>
      <c r="F19" s="10"/>
    </row>
    <row r="20" spans="1:7" x14ac:dyDescent="0.25">
      <c r="A20" s="1"/>
      <c r="B20" s="1" t="s">
        <v>1921</v>
      </c>
      <c r="C20" s="1" t="s">
        <v>32</v>
      </c>
      <c r="D20" s="1">
        <v>1</v>
      </c>
      <c r="E20" s="6"/>
      <c r="F20" s="10"/>
    </row>
    <row r="21" spans="1:7" x14ac:dyDescent="0.25">
      <c r="A21" s="1"/>
      <c r="B21" s="1"/>
      <c r="C21" s="1" t="s">
        <v>1935</v>
      </c>
      <c r="D21" s="1"/>
      <c r="E21" s="6"/>
      <c r="F21" s="10"/>
    </row>
    <row r="22" spans="1:7" x14ac:dyDescent="0.25">
      <c r="A22" s="1"/>
      <c r="B22" s="1" t="s">
        <v>1824</v>
      </c>
      <c r="C22" s="20" t="s">
        <v>1836</v>
      </c>
      <c r="D22" s="1">
        <v>2</v>
      </c>
      <c r="E22" s="6"/>
      <c r="F22" s="10"/>
    </row>
    <row r="23" spans="1:7" x14ac:dyDescent="0.25">
      <c r="A23" s="1"/>
      <c r="B23" s="1"/>
      <c r="C23" s="1" t="s">
        <v>1823</v>
      </c>
      <c r="D23" s="1"/>
      <c r="E23" s="1"/>
      <c r="F23" s="4"/>
    </row>
    <row r="24" spans="1:7" x14ac:dyDescent="0.25">
      <c r="A24" s="1"/>
      <c r="B24" s="1" t="s">
        <v>1086</v>
      </c>
      <c r="C24" s="1" t="s">
        <v>2</v>
      </c>
      <c r="D24" s="1">
        <v>2</v>
      </c>
      <c r="E24" s="6"/>
      <c r="F24" s="10"/>
    </row>
    <row r="25" spans="1:7" x14ac:dyDescent="0.25">
      <c r="A25" s="1"/>
      <c r="B25" s="1"/>
      <c r="C25" s="1"/>
      <c r="D25" s="1"/>
      <c r="E25" s="1"/>
      <c r="F25" s="4"/>
    </row>
    <row r="26" spans="1:7" x14ac:dyDescent="0.25">
      <c r="A26" s="1"/>
      <c r="B26" s="1" t="s">
        <v>134</v>
      </c>
      <c r="C26" s="1" t="s">
        <v>113</v>
      </c>
      <c r="D26" s="1">
        <v>3</v>
      </c>
      <c r="E26" s="14"/>
      <c r="F26" s="17"/>
      <c r="G26" s="16"/>
    </row>
    <row r="27" spans="1:7" x14ac:dyDescent="0.25">
      <c r="A27" s="1"/>
      <c r="B27" s="1" t="s">
        <v>82</v>
      </c>
      <c r="C27" s="1" t="s">
        <v>102</v>
      </c>
      <c r="D27" s="1">
        <v>3</v>
      </c>
      <c r="E27" s="13"/>
      <c r="F27" s="17"/>
      <c r="G27" s="16"/>
    </row>
    <row r="28" spans="1:7" x14ac:dyDescent="0.25">
      <c r="A28" s="1"/>
      <c r="B28" s="1" t="s">
        <v>85</v>
      </c>
      <c r="C28" s="1" t="s">
        <v>7</v>
      </c>
      <c r="D28" s="1">
        <v>5</v>
      </c>
      <c r="E28" s="13"/>
      <c r="F28" s="10"/>
    </row>
    <row r="29" spans="1:7" x14ac:dyDescent="0.25">
      <c r="A29" s="1"/>
      <c r="B29" s="1" t="s">
        <v>99</v>
      </c>
      <c r="C29" s="1" t="s">
        <v>33</v>
      </c>
      <c r="D29" s="1">
        <v>4</v>
      </c>
      <c r="E29" s="13"/>
      <c r="F29" s="10"/>
    </row>
    <row r="30" spans="1:7" x14ac:dyDescent="0.25">
      <c r="A30" s="1"/>
      <c r="B30" s="1" t="s">
        <v>94</v>
      </c>
      <c r="C30" s="1" t="s">
        <v>5</v>
      </c>
      <c r="D30" s="1">
        <v>2</v>
      </c>
      <c r="E30" s="13"/>
      <c r="F30" s="10"/>
    </row>
    <row r="31" spans="1:7" x14ac:dyDescent="0.25">
      <c r="A31" s="1"/>
      <c r="B31" s="1" t="s">
        <v>1847</v>
      </c>
      <c r="C31" s="1" t="s">
        <v>35</v>
      </c>
      <c r="D31" s="1">
        <v>5</v>
      </c>
      <c r="E31" s="13"/>
      <c r="F31" s="10"/>
    </row>
    <row r="32" spans="1:7" x14ac:dyDescent="0.25">
      <c r="A32" s="1"/>
      <c r="B32" s="1" t="s">
        <v>77</v>
      </c>
      <c r="C32" s="1" t="s">
        <v>8</v>
      </c>
      <c r="D32" s="1">
        <v>2</v>
      </c>
      <c r="E32" s="13"/>
      <c r="F32" s="10"/>
    </row>
    <row r="33" spans="1:6" x14ac:dyDescent="0.25">
      <c r="A33" s="1"/>
      <c r="B33" s="1" t="s">
        <v>58</v>
      </c>
      <c r="C33" s="1" t="s">
        <v>110</v>
      </c>
      <c r="D33" s="1">
        <v>5</v>
      </c>
      <c r="E33" s="13"/>
      <c r="F33" s="10"/>
    </row>
    <row r="34" spans="1:6" x14ac:dyDescent="0.25">
      <c r="A34" s="1"/>
      <c r="B34" s="1" t="s">
        <v>97</v>
      </c>
      <c r="C34" s="1" t="s">
        <v>95</v>
      </c>
      <c r="D34" s="1">
        <v>1</v>
      </c>
      <c r="E34" s="6"/>
      <c r="F34" s="8"/>
    </row>
    <row r="35" spans="1:6" x14ac:dyDescent="0.25">
      <c r="A35" s="1"/>
      <c r="B35" s="1" t="s">
        <v>1015</v>
      </c>
      <c r="C35" s="1" t="s">
        <v>103</v>
      </c>
      <c r="D35" s="1">
        <v>8</v>
      </c>
      <c r="E35" s="13"/>
      <c r="F35" s="10"/>
    </row>
    <row r="36" spans="1:6" x14ac:dyDescent="0.25">
      <c r="A36" s="1"/>
      <c r="B36" s="1" t="s">
        <v>56</v>
      </c>
      <c r="C36" s="1" t="s">
        <v>25</v>
      </c>
      <c r="D36" s="1">
        <v>12</v>
      </c>
      <c r="E36" s="13"/>
      <c r="F36" s="10"/>
    </row>
    <row r="37" spans="1:6" x14ac:dyDescent="0.25">
      <c r="A37" s="1"/>
      <c r="B37" s="1" t="s">
        <v>57</v>
      </c>
      <c r="C37" s="1" t="s">
        <v>26</v>
      </c>
      <c r="D37" s="1">
        <v>12</v>
      </c>
      <c r="E37" s="13"/>
      <c r="F37" s="10"/>
    </row>
    <row r="38" spans="1:6" x14ac:dyDescent="0.25">
      <c r="A38" s="1"/>
      <c r="B38" s="1" t="s">
        <v>73</v>
      </c>
      <c r="C38" s="1" t="s">
        <v>104</v>
      </c>
      <c r="D38" s="1">
        <v>6</v>
      </c>
      <c r="E38" s="13"/>
      <c r="F38" s="10"/>
    </row>
    <row r="39" spans="1:6" x14ac:dyDescent="0.25">
      <c r="A39" s="1"/>
      <c r="B39" s="1" t="s">
        <v>987</v>
      </c>
      <c r="C39" s="1" t="s">
        <v>34</v>
      </c>
      <c r="D39" s="1">
        <v>3</v>
      </c>
      <c r="E39" s="15"/>
      <c r="F39" s="10"/>
    </row>
    <row r="40" spans="1:6" x14ac:dyDescent="0.25">
      <c r="A40" s="1"/>
      <c r="B40" s="1" t="s">
        <v>76</v>
      </c>
      <c r="C40" s="1" t="s">
        <v>108</v>
      </c>
      <c r="D40" s="1">
        <v>6</v>
      </c>
      <c r="E40" s="6"/>
      <c r="F40" s="10"/>
    </row>
    <row r="41" spans="1:6" x14ac:dyDescent="0.25">
      <c r="A41" s="1"/>
      <c r="B41" s="1" t="s">
        <v>75</v>
      </c>
      <c r="C41" s="1" t="s">
        <v>107</v>
      </c>
      <c r="D41" s="1">
        <v>5</v>
      </c>
      <c r="E41" s="6"/>
      <c r="F41" s="10"/>
    </row>
    <row r="42" spans="1:6" x14ac:dyDescent="0.25">
      <c r="A42" s="1"/>
      <c r="B42" s="1"/>
      <c r="C42" s="1"/>
      <c r="D42" s="1"/>
      <c r="E42" s="6"/>
      <c r="F42" s="10"/>
    </row>
    <row r="43" spans="1:6" x14ac:dyDescent="0.25">
      <c r="A43" s="1"/>
      <c r="B43" s="1"/>
      <c r="C43" s="5" t="s">
        <v>1764</v>
      </c>
      <c r="D43" s="1"/>
      <c r="E43" s="6"/>
      <c r="F43" s="8"/>
    </row>
    <row r="44" spans="1:6" x14ac:dyDescent="0.25">
      <c r="A44" s="1"/>
      <c r="B44" s="1" t="s">
        <v>1085</v>
      </c>
      <c r="C44" s="1" t="s">
        <v>2</v>
      </c>
      <c r="D44" s="1">
        <v>1</v>
      </c>
      <c r="E44" s="6"/>
      <c r="F44" s="8"/>
    </row>
    <row r="45" spans="1:6" x14ac:dyDescent="0.25">
      <c r="A45" s="1"/>
      <c r="B45" s="1" t="s">
        <v>134</v>
      </c>
      <c r="C45" s="1" t="s">
        <v>62</v>
      </c>
      <c r="D45" s="1">
        <v>1</v>
      </c>
      <c r="E45" s="6"/>
      <c r="F45" s="17"/>
    </row>
    <row r="46" spans="1:6" x14ac:dyDescent="0.25">
      <c r="A46" s="14"/>
      <c r="B46" s="1" t="s">
        <v>82</v>
      </c>
      <c r="C46" s="1" t="s">
        <v>102</v>
      </c>
      <c r="D46" s="1">
        <v>1</v>
      </c>
      <c r="E46" s="6"/>
      <c r="F46" s="17"/>
    </row>
    <row r="47" spans="1:6" x14ac:dyDescent="0.25">
      <c r="A47" s="1"/>
      <c r="B47" s="1" t="s">
        <v>85</v>
      </c>
      <c r="C47" s="1" t="s">
        <v>7</v>
      </c>
      <c r="D47" s="1">
        <v>1</v>
      </c>
      <c r="E47" s="6"/>
      <c r="F47" s="10"/>
    </row>
    <row r="48" spans="1:6" x14ac:dyDescent="0.25">
      <c r="A48" s="1"/>
      <c r="B48" s="1" t="s">
        <v>94</v>
      </c>
      <c r="C48" s="1" t="s">
        <v>5</v>
      </c>
      <c r="D48" s="1">
        <v>1</v>
      </c>
      <c r="E48" s="6"/>
      <c r="F48" s="10"/>
    </row>
    <row r="49" spans="1:6" x14ac:dyDescent="0.25">
      <c r="A49" s="1"/>
      <c r="B49" s="1" t="s">
        <v>1847</v>
      </c>
      <c r="C49" s="1" t="s">
        <v>35</v>
      </c>
      <c r="D49" s="1">
        <v>1</v>
      </c>
      <c r="E49" s="13"/>
      <c r="F49" s="10"/>
    </row>
    <row r="50" spans="1:6" x14ac:dyDescent="0.25">
      <c r="A50" s="1"/>
      <c r="B50" s="1" t="s">
        <v>59</v>
      </c>
      <c r="C50" s="1" t="s">
        <v>110</v>
      </c>
      <c r="D50" s="1">
        <v>1</v>
      </c>
      <c r="E50" s="11"/>
      <c r="F50" s="10"/>
    </row>
    <row r="51" spans="1:6" x14ac:dyDescent="0.25">
      <c r="A51" s="1"/>
      <c r="B51" s="1" t="s">
        <v>76</v>
      </c>
      <c r="C51" s="1" t="s">
        <v>108</v>
      </c>
      <c r="D51" s="1">
        <v>1</v>
      </c>
      <c r="E51" s="6"/>
      <c r="F51" s="10"/>
    </row>
    <row r="52" spans="1:6" x14ac:dyDescent="0.25">
      <c r="A52" s="1"/>
      <c r="B52" s="1" t="s">
        <v>81</v>
      </c>
      <c r="C52" s="1" t="s">
        <v>109</v>
      </c>
      <c r="D52" s="1">
        <v>1</v>
      </c>
      <c r="E52" s="6"/>
      <c r="F52" s="10"/>
    </row>
    <row r="53" spans="1:6" x14ac:dyDescent="0.25">
      <c r="A53" s="1"/>
      <c r="B53" s="1" t="s">
        <v>75</v>
      </c>
      <c r="C53" s="1" t="s">
        <v>107</v>
      </c>
      <c r="D53" s="1">
        <v>1</v>
      </c>
      <c r="E53" s="6"/>
      <c r="F53" s="10"/>
    </row>
    <row r="54" spans="1:6" x14ac:dyDescent="0.25">
      <c r="A54" s="1"/>
      <c r="B54" s="1"/>
      <c r="C54" s="1"/>
      <c r="D54" s="1"/>
      <c r="E54" s="6"/>
      <c r="F54" s="10"/>
    </row>
    <row r="55" spans="1:6" x14ac:dyDescent="0.25">
      <c r="A55" s="1"/>
      <c r="B55" s="1"/>
      <c r="C55" s="5" t="s">
        <v>10</v>
      </c>
      <c r="D55" s="1"/>
      <c r="E55" s="6"/>
      <c r="F55" s="7"/>
    </row>
    <row r="56" spans="1:6" x14ac:dyDescent="0.25">
      <c r="A56" s="1"/>
      <c r="B56" s="1" t="s">
        <v>1401</v>
      </c>
      <c r="C56" s="1" t="s">
        <v>11</v>
      </c>
      <c r="D56" s="1">
        <v>1</v>
      </c>
      <c r="E56" s="6"/>
      <c r="F56" s="7"/>
    </row>
    <row r="57" spans="1:6" x14ac:dyDescent="0.25">
      <c r="A57" s="1"/>
      <c r="B57" s="1" t="s">
        <v>1403</v>
      </c>
      <c r="C57" s="1" t="s">
        <v>12</v>
      </c>
      <c r="D57" s="1">
        <v>1</v>
      </c>
      <c r="E57" s="6"/>
      <c r="F57" s="7"/>
    </row>
    <row r="58" spans="1:6" x14ac:dyDescent="0.25">
      <c r="A58" s="1"/>
      <c r="B58" s="1" t="s">
        <v>70</v>
      </c>
      <c r="C58" s="1" t="s">
        <v>14</v>
      </c>
      <c r="D58" s="1">
        <v>1</v>
      </c>
      <c r="E58" s="15"/>
      <c r="F58" s="7"/>
    </row>
    <row r="59" spans="1:6" x14ac:dyDescent="0.25">
      <c r="A59" s="1"/>
      <c r="B59" s="1" t="s">
        <v>1085</v>
      </c>
      <c r="C59" s="1" t="s">
        <v>2</v>
      </c>
      <c r="D59" s="1">
        <v>1</v>
      </c>
      <c r="E59" s="15"/>
      <c r="F59" s="7"/>
    </row>
    <row r="60" spans="1:6" x14ac:dyDescent="0.25">
      <c r="A60" s="1"/>
      <c r="B60" s="1"/>
      <c r="C60" s="1"/>
      <c r="D60" s="1"/>
      <c r="E60" s="6"/>
      <c r="F60" s="7"/>
    </row>
    <row r="61" spans="1:6" x14ac:dyDescent="0.25">
      <c r="A61" s="1"/>
      <c r="B61" s="1"/>
      <c r="C61" s="5" t="s">
        <v>39</v>
      </c>
      <c r="D61" s="1"/>
      <c r="E61" s="6"/>
      <c r="F61" s="7"/>
    </row>
    <row r="62" spans="1:6" x14ac:dyDescent="0.25">
      <c r="A62" s="1"/>
      <c r="B62" s="1" t="s">
        <v>1526</v>
      </c>
      <c r="C62" s="1" t="s">
        <v>1757</v>
      </c>
      <c r="D62" s="1">
        <v>1</v>
      </c>
      <c r="E62" s="20"/>
      <c r="F62" s="7"/>
    </row>
    <row r="63" spans="1:6" x14ac:dyDescent="0.25">
      <c r="A63" s="1"/>
      <c r="B63" s="1"/>
      <c r="C63" s="20" t="s">
        <v>1527</v>
      </c>
      <c r="D63" s="6"/>
      <c r="E63" s="20"/>
      <c r="F63" s="7"/>
    </row>
    <row r="64" spans="1:6" x14ac:dyDescent="0.25">
      <c r="A64" s="1"/>
      <c r="B64" s="1" t="s">
        <v>100</v>
      </c>
      <c r="C64" s="1" t="s">
        <v>17</v>
      </c>
      <c r="D64" s="1">
        <v>2</v>
      </c>
      <c r="E64" s="6"/>
      <c r="F64" s="7"/>
    </row>
    <row r="65" spans="1:6" x14ac:dyDescent="0.25">
      <c r="A65" s="1"/>
      <c r="B65" s="1" t="s">
        <v>1085</v>
      </c>
      <c r="C65" s="1" t="s">
        <v>2</v>
      </c>
      <c r="D65" s="1">
        <v>1</v>
      </c>
      <c r="E65" s="6"/>
      <c r="F65" s="7"/>
    </row>
    <row r="66" spans="1:6" x14ac:dyDescent="0.25">
      <c r="A66" s="1"/>
      <c r="B66" s="1" t="s">
        <v>1184</v>
      </c>
      <c r="C66" s="1" t="s">
        <v>40</v>
      </c>
      <c r="D66" s="1">
        <v>2</v>
      </c>
      <c r="E66" s="6"/>
      <c r="F66" s="7"/>
    </row>
    <row r="67" spans="1:6" x14ac:dyDescent="0.25">
      <c r="A67" s="1"/>
      <c r="B67" s="1" t="s">
        <v>642</v>
      </c>
      <c r="C67" s="1" t="s">
        <v>91</v>
      </c>
      <c r="D67" s="1">
        <v>1</v>
      </c>
      <c r="E67" s="15"/>
      <c r="F67" s="7"/>
    </row>
    <row r="68" spans="1:6" x14ac:dyDescent="0.25">
      <c r="A68" s="1"/>
      <c r="B68" s="1"/>
      <c r="C68" s="1"/>
      <c r="D68" s="1"/>
      <c r="E68" s="6"/>
      <c r="F68" s="7"/>
    </row>
    <row r="69" spans="1:6" x14ac:dyDescent="0.25">
      <c r="A69" s="1"/>
      <c r="B69" s="1"/>
      <c r="C69" s="5" t="s">
        <v>41</v>
      </c>
      <c r="D69" s="1"/>
      <c r="E69" s="6"/>
      <c r="F69" s="7"/>
    </row>
    <row r="70" spans="1:6" x14ac:dyDescent="0.25">
      <c r="A70" s="1"/>
      <c r="B70" s="1" t="s">
        <v>1426</v>
      </c>
      <c r="C70" s="1" t="s">
        <v>1329</v>
      </c>
      <c r="D70" s="1">
        <v>1</v>
      </c>
      <c r="E70" s="6"/>
      <c r="F70" s="7"/>
    </row>
    <row r="71" spans="1:6" x14ac:dyDescent="0.25">
      <c r="A71" s="1"/>
      <c r="B71" s="1"/>
      <c r="C71" s="1" t="s">
        <v>1439</v>
      </c>
      <c r="D71" s="1"/>
      <c r="E71" s="6"/>
      <c r="F71" s="7"/>
    </row>
    <row r="72" spans="1:6" x14ac:dyDescent="0.25">
      <c r="A72" s="1"/>
      <c r="B72" s="1"/>
      <c r="C72" s="1" t="s">
        <v>1427</v>
      </c>
      <c r="D72" s="1"/>
      <c r="E72" s="6"/>
      <c r="F72" s="7"/>
    </row>
    <row r="73" spans="1:6" x14ac:dyDescent="0.25">
      <c r="A73" s="1"/>
      <c r="B73" s="1" t="s">
        <v>1514</v>
      </c>
      <c r="C73" s="1" t="s">
        <v>1519</v>
      </c>
      <c r="D73" s="1">
        <v>1</v>
      </c>
      <c r="E73" s="6"/>
      <c r="F73" s="7"/>
    </row>
    <row r="74" spans="1:6" x14ac:dyDescent="0.25">
      <c r="A74" s="1"/>
      <c r="B74" s="1"/>
      <c r="C74" s="1" t="s">
        <v>1516</v>
      </c>
      <c r="D74" s="1"/>
      <c r="E74" s="6"/>
      <c r="F74" s="7"/>
    </row>
    <row r="75" spans="1:6" x14ac:dyDescent="0.25">
      <c r="A75" s="1"/>
      <c r="B75" s="1" t="s">
        <v>1507</v>
      </c>
      <c r="C75" s="1" t="s">
        <v>1785</v>
      </c>
      <c r="D75" s="1">
        <v>1</v>
      </c>
      <c r="E75" s="6"/>
      <c r="F75" s="7"/>
    </row>
    <row r="76" spans="1:6" x14ac:dyDescent="0.25">
      <c r="A76" s="1"/>
      <c r="B76" s="1"/>
      <c r="C76" s="1" t="s">
        <v>1786</v>
      </c>
      <c r="D76" s="1"/>
      <c r="E76" s="6"/>
      <c r="F76" s="7"/>
    </row>
    <row r="77" spans="1:6" x14ac:dyDescent="0.25">
      <c r="A77" s="1"/>
      <c r="B77" s="1" t="s">
        <v>1926</v>
      </c>
      <c r="C77" s="1" t="s">
        <v>1937</v>
      </c>
      <c r="D77" s="1">
        <v>1</v>
      </c>
      <c r="E77" s="6"/>
      <c r="F77" s="7"/>
    </row>
    <row r="78" spans="1:6" x14ac:dyDescent="0.25">
      <c r="A78" s="1"/>
      <c r="B78" s="1"/>
      <c r="C78" s="1" t="s">
        <v>1928</v>
      </c>
      <c r="D78" s="1"/>
      <c r="E78" s="6"/>
      <c r="F78" s="7"/>
    </row>
    <row r="79" spans="1:6" x14ac:dyDescent="0.25">
      <c r="A79" s="1"/>
      <c r="B79" s="1" t="s">
        <v>1207</v>
      </c>
      <c r="C79" s="1" t="s">
        <v>42</v>
      </c>
      <c r="D79" s="1">
        <v>5</v>
      </c>
      <c r="E79" s="6"/>
      <c r="F79" s="7"/>
    </row>
    <row r="80" spans="1:6" x14ac:dyDescent="0.25">
      <c r="A80" s="1"/>
      <c r="B80" s="1" t="s">
        <v>1217</v>
      </c>
      <c r="C80" s="1" t="s">
        <v>43</v>
      </c>
      <c r="D80" s="1">
        <v>2</v>
      </c>
      <c r="E80" s="6"/>
      <c r="F80" s="7"/>
    </row>
    <row r="81" spans="1:6" x14ac:dyDescent="0.25">
      <c r="A81" s="1"/>
      <c r="B81" s="1"/>
      <c r="C81" s="1"/>
      <c r="D81" s="1"/>
      <c r="E81" s="13"/>
      <c r="F81" s="10"/>
    </row>
    <row r="82" spans="1:6" x14ac:dyDescent="0.25">
      <c r="A82" s="1"/>
      <c r="B82" s="1"/>
      <c r="C82" s="5" t="s">
        <v>44</v>
      </c>
      <c r="D82" s="1"/>
      <c r="E82" s="6"/>
      <c r="F82" s="7"/>
    </row>
    <row r="83" spans="1:6" x14ac:dyDescent="0.25">
      <c r="A83" s="1"/>
      <c r="B83" s="1" t="s">
        <v>1344</v>
      </c>
      <c r="C83" s="1" t="s">
        <v>1345</v>
      </c>
      <c r="D83" s="1">
        <v>1</v>
      </c>
      <c r="E83" s="6"/>
      <c r="F83" s="7"/>
    </row>
    <row r="84" spans="1:6" x14ac:dyDescent="0.25">
      <c r="A84" s="1"/>
      <c r="B84" s="1" t="s">
        <v>1310</v>
      </c>
      <c r="C84" s="1" t="s">
        <v>46</v>
      </c>
      <c r="D84" s="1">
        <v>1</v>
      </c>
      <c r="E84" s="6"/>
      <c r="F84" s="7"/>
    </row>
    <row r="85" spans="1:6" x14ac:dyDescent="0.25">
      <c r="A85" s="1"/>
      <c r="B85" s="1" t="s">
        <v>1346</v>
      </c>
      <c r="C85" s="1" t="s">
        <v>1363</v>
      </c>
      <c r="D85" s="1">
        <v>2</v>
      </c>
      <c r="E85" s="7"/>
      <c r="F85" s="7"/>
    </row>
    <row r="86" spans="1:6" x14ac:dyDescent="0.25">
      <c r="A86" s="1"/>
      <c r="B86" s="1"/>
      <c r="C86" s="1" t="s">
        <v>1364</v>
      </c>
      <c r="D86" s="1"/>
      <c r="E86" s="7"/>
      <c r="F86" s="7"/>
    </row>
    <row r="87" spans="1:6" x14ac:dyDescent="0.25">
      <c r="A87" s="1"/>
      <c r="B87" s="1" t="s">
        <v>1938</v>
      </c>
      <c r="C87" s="1" t="s">
        <v>1939</v>
      </c>
      <c r="D87" s="1"/>
      <c r="E87" s="7"/>
      <c r="F87" s="7"/>
    </row>
    <row r="88" spans="1:6" x14ac:dyDescent="0.25">
      <c r="A88" s="1"/>
      <c r="B88" s="1"/>
      <c r="C88" s="1" t="s">
        <v>1940</v>
      </c>
      <c r="D88" s="1">
        <v>1</v>
      </c>
      <c r="E88" s="7"/>
      <c r="F88" s="7"/>
    </row>
    <row r="89" spans="1:6" x14ac:dyDescent="0.25">
      <c r="A89" s="1"/>
      <c r="B89" s="1" t="s">
        <v>100</v>
      </c>
      <c r="C89" s="1" t="s">
        <v>17</v>
      </c>
      <c r="D89" s="1">
        <v>2</v>
      </c>
      <c r="E89" s="7"/>
      <c r="F89" s="7"/>
    </row>
    <row r="90" spans="1:6" x14ac:dyDescent="0.25">
      <c r="A90" s="1"/>
      <c r="B90" s="1" t="s">
        <v>1184</v>
      </c>
      <c r="C90" s="1" t="s">
        <v>40</v>
      </c>
      <c r="D90" s="1">
        <v>1</v>
      </c>
      <c r="E90" s="7"/>
      <c r="F90" s="7"/>
    </row>
    <row r="91" spans="1:6" x14ac:dyDescent="0.25">
      <c r="A91" s="1"/>
      <c r="B91" s="1"/>
      <c r="C91" s="1"/>
      <c r="D91" s="1"/>
      <c r="E91" s="7"/>
      <c r="F91" s="7"/>
    </row>
    <row r="92" spans="1:6" x14ac:dyDescent="0.25">
      <c r="A92" s="1"/>
      <c r="B92" s="1"/>
      <c r="C92" s="5" t="s">
        <v>19</v>
      </c>
      <c r="D92" s="1"/>
      <c r="E92" s="6"/>
      <c r="F92" s="7"/>
    </row>
    <row r="93" spans="1:6" x14ac:dyDescent="0.25">
      <c r="A93" s="1"/>
      <c r="B93" s="1" t="s">
        <v>1087</v>
      </c>
      <c r="C93" s="1" t="s">
        <v>2</v>
      </c>
      <c r="D93" s="1">
        <v>1</v>
      </c>
      <c r="E93" s="6"/>
      <c r="F93" s="7"/>
    </row>
    <row r="94" spans="1:6" x14ac:dyDescent="0.25">
      <c r="A94" s="1"/>
      <c r="B94" s="1" t="s">
        <v>1130</v>
      </c>
      <c r="C94" s="1" t="s">
        <v>20</v>
      </c>
      <c r="D94" s="1">
        <v>1</v>
      </c>
      <c r="E94" s="6"/>
      <c r="F94" s="7"/>
    </row>
    <row r="95" spans="1:6" x14ac:dyDescent="0.25">
      <c r="A95" s="1"/>
      <c r="B95" s="1" t="s">
        <v>1131</v>
      </c>
      <c r="C95" s="1" t="s">
        <v>21</v>
      </c>
      <c r="D95" s="1">
        <v>1</v>
      </c>
      <c r="E95" s="6"/>
      <c r="F95" s="7"/>
    </row>
    <row r="96" spans="1:6" x14ac:dyDescent="0.25">
      <c r="A96" s="1"/>
      <c r="B96" s="1" t="s">
        <v>1176</v>
      </c>
      <c r="C96" s="1" t="s">
        <v>22</v>
      </c>
      <c r="D96" s="1">
        <v>1</v>
      </c>
      <c r="E96" s="6"/>
      <c r="F96" s="7"/>
    </row>
    <row r="97" spans="1:6" x14ac:dyDescent="0.25">
      <c r="A97" s="1"/>
      <c r="B97" s="1" t="s">
        <v>1177</v>
      </c>
      <c r="C97" s="1" t="s">
        <v>23</v>
      </c>
      <c r="D97" s="1">
        <v>1</v>
      </c>
      <c r="E97" s="6"/>
      <c r="F97" s="7"/>
    </row>
    <row r="98" spans="1:6" ht="16.5" x14ac:dyDescent="0.3">
      <c r="B98" s="28"/>
      <c r="C98" s="5" t="s">
        <v>51</v>
      </c>
      <c r="D98" s="28"/>
      <c r="E98" s="9"/>
      <c r="F98" s="8"/>
    </row>
    <row r="99" spans="1:6" x14ac:dyDescent="0.25">
      <c r="B99" s="20" t="s">
        <v>1840</v>
      </c>
      <c r="C99" s="20" t="s">
        <v>27</v>
      </c>
      <c r="D99" s="20">
        <v>3</v>
      </c>
      <c r="E99" s="10"/>
      <c r="F99" s="10"/>
    </row>
    <row r="100" spans="1:6" x14ac:dyDescent="0.25">
      <c r="B100" s="20"/>
      <c r="C100" s="20" t="s">
        <v>1842</v>
      </c>
      <c r="D100" s="20"/>
      <c r="E100" s="10"/>
      <c r="F100" s="10"/>
    </row>
    <row r="101" spans="1:6" x14ac:dyDescent="0.25">
      <c r="B101" s="1" t="s">
        <v>988</v>
      </c>
      <c r="C101" s="1" t="s">
        <v>115</v>
      </c>
      <c r="D101" s="1">
        <v>1</v>
      </c>
      <c r="E101" s="10"/>
      <c r="F101" s="10"/>
    </row>
    <row r="102" spans="1:6" x14ac:dyDescent="0.25">
      <c r="B102" s="1" t="s">
        <v>92</v>
      </c>
      <c r="C102" s="1" t="s">
        <v>114</v>
      </c>
      <c r="D102" s="1">
        <v>1</v>
      </c>
      <c r="E102" s="10"/>
      <c r="F102" s="10"/>
    </row>
    <row r="103" spans="1:6" x14ac:dyDescent="0.25">
      <c r="B103" s="1" t="s">
        <v>36</v>
      </c>
      <c r="C103" s="1" t="s">
        <v>36</v>
      </c>
      <c r="D103" s="1">
        <v>1</v>
      </c>
      <c r="E103" s="10"/>
      <c r="F103" s="10"/>
    </row>
    <row r="104" spans="1:6" x14ac:dyDescent="0.25">
      <c r="B104" s="1" t="s">
        <v>1536</v>
      </c>
      <c r="C104" s="1" t="s">
        <v>1534</v>
      </c>
      <c r="D104" s="1">
        <v>1</v>
      </c>
      <c r="E104" s="11"/>
      <c r="F104" s="10"/>
    </row>
    <row r="105" spans="1:6" x14ac:dyDescent="0.25">
      <c r="B105" s="1" t="s">
        <v>1537</v>
      </c>
      <c r="C105" s="1" t="s">
        <v>1535</v>
      </c>
      <c r="D105" s="1">
        <v>1</v>
      </c>
      <c r="E105" s="11"/>
      <c r="F105" s="10"/>
    </row>
    <row r="106" spans="1:6" x14ac:dyDescent="0.25">
      <c r="B106" s="1"/>
      <c r="C106" s="1"/>
      <c r="D106" s="1"/>
      <c r="E106" s="13"/>
      <c r="F106" s="10"/>
    </row>
    <row r="107" spans="1:6" x14ac:dyDescent="0.25">
      <c r="B107" s="1" t="s">
        <v>1726</v>
      </c>
      <c r="C107" s="1" t="s">
        <v>1754</v>
      </c>
      <c r="D107" s="1">
        <v>1</v>
      </c>
      <c r="E107" s="5"/>
      <c r="F107" s="5"/>
    </row>
    <row r="108" spans="1:6" x14ac:dyDescent="0.25">
      <c r="B108" s="1"/>
      <c r="C108" s="1"/>
      <c r="D108" s="1"/>
      <c r="E108" s="5"/>
      <c r="F108" s="5"/>
    </row>
    <row r="109" spans="1:6" x14ac:dyDescent="0.25">
      <c r="B109" s="19"/>
      <c r="C109" s="5" t="s">
        <v>52</v>
      </c>
      <c r="D109" s="19"/>
      <c r="E109" s="8"/>
      <c r="F109" s="8"/>
    </row>
    <row r="110" spans="1:6" x14ac:dyDescent="0.25">
      <c r="A110" s="4"/>
      <c r="B110" s="1" t="s">
        <v>1801</v>
      </c>
      <c r="C110" s="1" t="s">
        <v>32</v>
      </c>
      <c r="D110" s="1">
        <v>1</v>
      </c>
      <c r="E110" s="10"/>
      <c r="F110" s="10"/>
    </row>
    <row r="111" spans="1:6" x14ac:dyDescent="0.25">
      <c r="A111" s="4"/>
      <c r="B111" s="1"/>
      <c r="C111" s="1" t="s">
        <v>1802</v>
      </c>
      <c r="D111" s="1"/>
      <c r="E111" s="10"/>
      <c r="F111" s="10"/>
    </row>
    <row r="112" spans="1:6" x14ac:dyDescent="0.25">
      <c r="A112" s="4"/>
      <c r="B112" s="1" t="s">
        <v>1803</v>
      </c>
      <c r="C112" s="1" t="s">
        <v>1519</v>
      </c>
      <c r="D112" s="1">
        <v>1</v>
      </c>
      <c r="E112" s="10"/>
      <c r="F112" s="10"/>
    </row>
    <row r="113" spans="1:6" x14ac:dyDescent="0.25">
      <c r="A113" s="4"/>
      <c r="B113" s="1"/>
      <c r="C113" s="1" t="s">
        <v>1804</v>
      </c>
      <c r="D113" s="1"/>
      <c r="E113" s="10"/>
      <c r="F113" s="10"/>
    </row>
    <row r="114" spans="1:6" x14ac:dyDescent="0.25">
      <c r="A114" s="4"/>
      <c r="B114" s="1" t="s">
        <v>1391</v>
      </c>
      <c r="C114" s="1" t="s">
        <v>1490</v>
      </c>
      <c r="D114" s="1">
        <v>1</v>
      </c>
      <c r="E114" s="10"/>
      <c r="F114" s="10"/>
    </row>
    <row r="115" spans="1:6" x14ac:dyDescent="0.25">
      <c r="A115" s="4"/>
      <c r="B115" s="1"/>
      <c r="C115" s="1" t="s">
        <v>1387</v>
      </c>
      <c r="D115" s="1"/>
      <c r="E115" s="10"/>
      <c r="F115" s="10"/>
    </row>
    <row r="116" spans="1:6" x14ac:dyDescent="0.25">
      <c r="A116" s="4"/>
      <c r="B116" s="1" t="s">
        <v>1923</v>
      </c>
      <c r="C116" s="1" t="s">
        <v>1941</v>
      </c>
      <c r="D116" s="1">
        <v>3</v>
      </c>
      <c r="E116" s="10"/>
      <c r="F116" s="10"/>
    </row>
    <row r="117" spans="1:6" x14ac:dyDescent="0.25">
      <c r="A117" s="4"/>
      <c r="B117" s="1"/>
      <c r="C117" s="1" t="s">
        <v>1367</v>
      </c>
      <c r="D117" s="1"/>
      <c r="E117" s="10"/>
      <c r="F117" s="10"/>
    </row>
    <row r="118" spans="1:6" x14ac:dyDescent="0.25">
      <c r="A118" s="4"/>
      <c r="B118" s="1" t="s">
        <v>1839</v>
      </c>
      <c r="C118" s="1" t="s">
        <v>116</v>
      </c>
      <c r="D118" s="1">
        <v>1</v>
      </c>
      <c r="E118" s="13"/>
      <c r="F118" s="10"/>
    </row>
    <row r="119" spans="1:6" x14ac:dyDescent="0.25">
      <c r="A119" s="4"/>
      <c r="B119" s="1" t="s">
        <v>1086</v>
      </c>
      <c r="C119" s="1" t="s">
        <v>2</v>
      </c>
      <c r="D119" s="1">
        <v>1</v>
      </c>
      <c r="E119" s="13"/>
      <c r="F119" s="10"/>
    </row>
    <row r="120" spans="1:6" x14ac:dyDescent="0.25">
      <c r="A120" s="4"/>
      <c r="B120" s="1" t="s">
        <v>93</v>
      </c>
      <c r="C120" s="1" t="s">
        <v>1491</v>
      </c>
      <c r="D120" s="1">
        <v>1</v>
      </c>
      <c r="E120" s="15"/>
      <c r="F120" s="10"/>
    </row>
    <row r="121" spans="1:6" x14ac:dyDescent="0.25">
      <c r="A121" s="4"/>
      <c r="B121" s="1" t="s">
        <v>101</v>
      </c>
      <c r="C121" s="1" t="s">
        <v>1492</v>
      </c>
      <c r="D121" s="1">
        <v>1</v>
      </c>
      <c r="E121" s="10"/>
      <c r="F121" s="10"/>
    </row>
    <row r="122" spans="1:6" x14ac:dyDescent="0.25">
      <c r="B122" s="19"/>
      <c r="C122" s="19"/>
      <c r="D122" s="19"/>
    </row>
    <row r="123" spans="1:6" x14ac:dyDescent="0.25">
      <c r="A123" s="12"/>
      <c r="B123" s="18"/>
      <c r="C123" s="5" t="s">
        <v>37</v>
      </c>
      <c r="D123" s="18"/>
      <c r="E123" s="12"/>
      <c r="F123" s="4"/>
    </row>
    <row r="124" spans="1:6" x14ac:dyDescent="0.25">
      <c r="A124" s="12"/>
      <c r="B124" s="1" t="s">
        <v>1308</v>
      </c>
      <c r="C124" s="1" t="s">
        <v>53</v>
      </c>
      <c r="D124" s="1">
        <v>2</v>
      </c>
      <c r="E124" s="10"/>
      <c r="F124" s="10"/>
    </row>
    <row r="125" spans="1:6" x14ac:dyDescent="0.25">
      <c r="A125" s="12"/>
      <c r="B125" s="1"/>
      <c r="C125" s="1" t="s">
        <v>1343</v>
      </c>
      <c r="D125" s="1"/>
      <c r="E125" s="10"/>
      <c r="F125" s="10"/>
    </row>
    <row r="126" spans="1:6" x14ac:dyDescent="0.25">
      <c r="A126" s="12"/>
      <c r="B126" s="1" t="s">
        <v>1310</v>
      </c>
      <c r="C126" s="1" t="s">
        <v>54</v>
      </c>
      <c r="D126" s="1">
        <v>1</v>
      </c>
      <c r="E126" s="10"/>
      <c r="F126" s="10"/>
    </row>
    <row r="127" spans="1:6" x14ac:dyDescent="0.25">
      <c r="A127" s="12"/>
      <c r="B127" s="1"/>
      <c r="C127" s="1" t="s">
        <v>1453</v>
      </c>
      <c r="D127" s="1"/>
      <c r="E127" s="10"/>
      <c r="F127" s="10"/>
    </row>
    <row r="128" spans="1:6" x14ac:dyDescent="0.25">
      <c r="A128" s="12"/>
      <c r="B128" s="1" t="s">
        <v>1313</v>
      </c>
      <c r="C128" s="1" t="s">
        <v>1311</v>
      </c>
      <c r="D128" s="1">
        <v>1</v>
      </c>
      <c r="E128" s="10"/>
      <c r="F128" s="10"/>
    </row>
    <row r="129" spans="1:6" x14ac:dyDescent="0.25">
      <c r="A129" s="12"/>
      <c r="B129" s="1"/>
      <c r="C129" s="1" t="s">
        <v>1312</v>
      </c>
      <c r="D129" s="1"/>
      <c r="E129" s="10"/>
      <c r="F129" s="10"/>
    </row>
    <row r="130" spans="1:6" x14ac:dyDescent="0.25">
      <c r="A130" s="12"/>
      <c r="B130" s="1" t="s">
        <v>100</v>
      </c>
      <c r="C130" s="1" t="s">
        <v>17</v>
      </c>
      <c r="D130" s="1">
        <v>1</v>
      </c>
      <c r="E130" s="10"/>
      <c r="F130" s="10"/>
    </row>
    <row r="131" spans="1:6" x14ac:dyDescent="0.25">
      <c r="A131" s="12"/>
      <c r="B131" s="1" t="s">
        <v>1207</v>
      </c>
      <c r="C131" s="1" t="s">
        <v>55</v>
      </c>
      <c r="D131" s="1">
        <v>2</v>
      </c>
      <c r="E131" s="10"/>
      <c r="F131" s="10"/>
    </row>
    <row r="132" spans="1:6" x14ac:dyDescent="0.25">
      <c r="A132" s="12"/>
      <c r="B132" s="1" t="s">
        <v>1184</v>
      </c>
      <c r="C132" s="1" t="s">
        <v>40</v>
      </c>
      <c r="D132" s="1">
        <v>1</v>
      </c>
      <c r="E132" s="10"/>
      <c r="F132" s="10"/>
    </row>
    <row r="133" spans="1:6" x14ac:dyDescent="0.25">
      <c r="A133" s="12"/>
      <c r="B133" s="1"/>
      <c r="C133" s="1"/>
      <c r="D133" s="1"/>
      <c r="E133" s="10"/>
      <c r="F133" s="23"/>
    </row>
    <row r="134" spans="1:6" x14ac:dyDescent="0.25">
      <c r="A134" s="12"/>
      <c r="B134" s="1"/>
      <c r="C134" s="1"/>
      <c r="D134" s="1"/>
      <c r="E134" s="10"/>
      <c r="F134" s="23"/>
    </row>
    <row r="135" spans="1:6" ht="15.75" x14ac:dyDescent="0.25">
      <c r="A135" s="1"/>
      <c r="B135" s="1"/>
      <c r="C135" s="3" t="s">
        <v>112</v>
      </c>
      <c r="D135" s="1"/>
      <c r="E135" s="1"/>
      <c r="F135" s="12"/>
    </row>
    <row r="136" spans="1:6" ht="15.75" x14ac:dyDescent="0.25">
      <c r="A136" s="1"/>
      <c r="B136" s="1"/>
      <c r="C136" s="3"/>
      <c r="D136" s="1"/>
      <c r="E136" s="1"/>
      <c r="F136" s="12"/>
    </row>
    <row r="137" spans="1:6" x14ac:dyDescent="0.25">
      <c r="A137" s="1"/>
      <c r="B137" s="1"/>
      <c r="C137" s="5" t="s">
        <v>1868</v>
      </c>
      <c r="D137" s="1"/>
      <c r="E137" s="1"/>
      <c r="F137" s="12"/>
    </row>
    <row r="138" spans="1:6" x14ac:dyDescent="0.25">
      <c r="A138" s="1"/>
      <c r="B138" s="1" t="s">
        <v>1133</v>
      </c>
      <c r="C138" s="24" t="s">
        <v>1134</v>
      </c>
      <c r="D138" s="1">
        <v>2</v>
      </c>
      <c r="E138" s="1"/>
      <c r="F138" s="12"/>
    </row>
    <row r="139" spans="1:6" x14ac:dyDescent="0.25">
      <c r="A139" s="1"/>
      <c r="B139" s="1"/>
      <c r="C139" s="24" t="s">
        <v>1869</v>
      </c>
      <c r="D139" s="1"/>
      <c r="E139" s="1"/>
      <c r="F139" s="12"/>
    </row>
    <row r="140" spans="1:6" x14ac:dyDescent="0.25">
      <c r="A140" s="1"/>
      <c r="B140" s="1"/>
      <c r="C140" s="24" t="s">
        <v>1864</v>
      </c>
      <c r="D140" s="1"/>
      <c r="E140" s="1"/>
      <c r="F140" s="12"/>
    </row>
    <row r="141" spans="1:6" x14ac:dyDescent="0.25">
      <c r="A141" s="1"/>
      <c r="B141" s="1"/>
      <c r="C141" s="5"/>
      <c r="D141" s="1"/>
      <c r="E141" s="1"/>
      <c r="F141" s="12"/>
    </row>
    <row r="142" spans="1:6" x14ac:dyDescent="0.25">
      <c r="A142" s="1"/>
      <c r="B142" s="1"/>
      <c r="C142" s="5" t="s">
        <v>1</v>
      </c>
      <c r="D142" s="1"/>
      <c r="E142" s="1"/>
      <c r="F142" s="12"/>
    </row>
    <row r="143" spans="1:6" x14ac:dyDescent="0.25">
      <c r="A143" s="1"/>
      <c r="B143" s="1" t="s">
        <v>1133</v>
      </c>
      <c r="C143" s="24" t="s">
        <v>1134</v>
      </c>
      <c r="D143" s="1">
        <v>2</v>
      </c>
      <c r="E143" s="6"/>
      <c r="F143" s="12"/>
    </row>
    <row r="144" spans="1:6" x14ac:dyDescent="0.25">
      <c r="A144" s="1"/>
      <c r="B144" s="1"/>
      <c r="C144" s="24"/>
      <c r="D144" s="1"/>
      <c r="E144" s="6"/>
      <c r="F144" s="12"/>
    </row>
    <row r="145" spans="1:7" x14ac:dyDescent="0.25">
      <c r="A145" s="1"/>
      <c r="B145" s="1"/>
      <c r="C145" s="5" t="s">
        <v>3</v>
      </c>
      <c r="D145" s="1"/>
      <c r="E145" s="6"/>
    </row>
    <row r="146" spans="1:7" x14ac:dyDescent="0.25">
      <c r="A146" s="1"/>
      <c r="B146" s="1" t="s">
        <v>1384</v>
      </c>
      <c r="C146" s="1" t="s">
        <v>4</v>
      </c>
      <c r="D146" s="1">
        <v>1</v>
      </c>
      <c r="E146" s="6"/>
    </row>
    <row r="147" spans="1:7" x14ac:dyDescent="0.25">
      <c r="A147" s="1"/>
      <c r="B147" s="1"/>
      <c r="C147" s="1" t="s">
        <v>1482</v>
      </c>
      <c r="D147" s="1"/>
      <c r="E147" s="6"/>
    </row>
    <row r="148" spans="1:7" x14ac:dyDescent="0.25">
      <c r="A148" s="1"/>
      <c r="B148" s="1" t="s">
        <v>1083</v>
      </c>
      <c r="C148" s="1" t="s">
        <v>1082</v>
      </c>
      <c r="D148" s="1">
        <v>1</v>
      </c>
      <c r="E148" s="6"/>
    </row>
    <row r="149" spans="1:7" x14ac:dyDescent="0.25">
      <c r="A149" s="1"/>
      <c r="B149" s="1" t="s">
        <v>1085</v>
      </c>
      <c r="C149" s="1" t="s">
        <v>2</v>
      </c>
      <c r="D149" s="1">
        <v>1</v>
      </c>
      <c r="E149" s="6"/>
    </row>
    <row r="150" spans="1:7" x14ac:dyDescent="0.25">
      <c r="A150" s="1"/>
      <c r="B150" s="1"/>
      <c r="C150" s="1"/>
      <c r="D150" s="1"/>
      <c r="E150" s="6"/>
    </row>
    <row r="151" spans="1:7" x14ac:dyDescent="0.25">
      <c r="A151" s="1"/>
      <c r="B151" s="1"/>
      <c r="C151" s="5" t="s">
        <v>6</v>
      </c>
      <c r="D151" s="1"/>
      <c r="E151" s="6"/>
    </row>
    <row r="152" spans="1:7" x14ac:dyDescent="0.25">
      <c r="A152" s="1"/>
      <c r="B152" s="1" t="s">
        <v>1931</v>
      </c>
      <c r="C152" s="1" t="s">
        <v>1822</v>
      </c>
      <c r="D152" s="1">
        <v>1</v>
      </c>
      <c r="E152" s="6"/>
    </row>
    <row r="153" spans="1:7" x14ac:dyDescent="0.25">
      <c r="A153" s="1"/>
      <c r="B153" s="1"/>
      <c r="C153" s="1" t="s">
        <v>1789</v>
      </c>
      <c r="D153" s="1"/>
      <c r="E153" s="6"/>
    </row>
    <row r="154" spans="1:7" x14ac:dyDescent="0.25">
      <c r="A154" s="1"/>
      <c r="B154" s="1" t="s">
        <v>1932</v>
      </c>
      <c r="C154" s="1" t="s">
        <v>1519</v>
      </c>
      <c r="D154" s="1">
        <v>1</v>
      </c>
      <c r="E154" s="6"/>
    </row>
    <row r="155" spans="1:7" x14ac:dyDescent="0.25">
      <c r="A155" s="1"/>
      <c r="B155" s="1"/>
      <c r="C155" s="1" t="s">
        <v>1819</v>
      </c>
      <c r="D155" s="1"/>
      <c r="E155" s="6"/>
    </row>
    <row r="156" spans="1:7" x14ac:dyDescent="0.25">
      <c r="A156" s="1"/>
      <c r="B156" s="1" t="s">
        <v>1765</v>
      </c>
      <c r="C156" s="1" t="s">
        <v>32</v>
      </c>
      <c r="D156" s="1">
        <v>1</v>
      </c>
      <c r="E156" s="6"/>
    </row>
    <row r="157" spans="1:7" x14ac:dyDescent="0.25">
      <c r="A157" s="1"/>
      <c r="B157" s="1"/>
      <c r="C157" s="1" t="s">
        <v>1781</v>
      </c>
      <c r="D157" s="1"/>
      <c r="E157" s="6"/>
    </row>
    <row r="158" spans="1:7" x14ac:dyDescent="0.25">
      <c r="A158" s="1"/>
      <c r="B158" s="1" t="s">
        <v>1085</v>
      </c>
      <c r="C158" s="1" t="s">
        <v>2</v>
      </c>
      <c r="D158" s="1">
        <v>1</v>
      </c>
      <c r="E158" s="6"/>
    </row>
    <row r="159" spans="1:7" x14ac:dyDescent="0.25">
      <c r="A159" s="1"/>
      <c r="B159" s="1" t="s">
        <v>1086</v>
      </c>
      <c r="C159" s="1" t="s">
        <v>1853</v>
      </c>
      <c r="D159" s="1">
        <v>2</v>
      </c>
      <c r="E159" s="6"/>
    </row>
    <row r="160" spans="1:7" x14ac:dyDescent="0.25">
      <c r="A160" s="1"/>
      <c r="B160" s="1" t="s">
        <v>134</v>
      </c>
      <c r="C160" s="1" t="s">
        <v>62</v>
      </c>
      <c r="D160" s="1">
        <v>1</v>
      </c>
      <c r="E160" s="13"/>
      <c r="F160" s="17"/>
      <c r="G160" s="17"/>
    </row>
    <row r="161" spans="1:6" x14ac:dyDescent="0.25">
      <c r="A161" s="1"/>
      <c r="B161" s="1" t="s">
        <v>82</v>
      </c>
      <c r="C161" s="1" t="s">
        <v>102</v>
      </c>
      <c r="D161" s="1">
        <v>5</v>
      </c>
      <c r="E161" s="13"/>
      <c r="F161" s="17"/>
    </row>
    <row r="162" spans="1:6" x14ac:dyDescent="0.25">
      <c r="A162" s="1"/>
      <c r="B162" s="1" t="s">
        <v>87</v>
      </c>
      <c r="C162" s="1" t="s">
        <v>88</v>
      </c>
      <c r="D162" s="1">
        <v>2</v>
      </c>
      <c r="E162" s="15"/>
      <c r="F162" s="17"/>
    </row>
    <row r="163" spans="1:6" x14ac:dyDescent="0.25">
      <c r="A163" s="1"/>
      <c r="B163" s="1"/>
      <c r="C163" s="1"/>
      <c r="D163" s="1"/>
      <c r="E163" s="6"/>
    </row>
    <row r="164" spans="1:6" x14ac:dyDescent="0.25">
      <c r="A164" s="1"/>
      <c r="B164" s="1" t="s">
        <v>83</v>
      </c>
      <c r="C164" s="1" t="s">
        <v>1986</v>
      </c>
      <c r="D164" s="1">
        <v>2</v>
      </c>
      <c r="E164" s="15"/>
    </row>
    <row r="165" spans="1:6" x14ac:dyDescent="0.25">
      <c r="A165" s="1"/>
      <c r="B165" s="1" t="s">
        <v>84</v>
      </c>
      <c r="C165" s="1" t="s">
        <v>1965</v>
      </c>
      <c r="D165" s="1">
        <v>1</v>
      </c>
      <c r="E165" s="6"/>
    </row>
    <row r="166" spans="1:6" x14ac:dyDescent="0.25">
      <c r="A166" s="1"/>
      <c r="B166" s="1" t="s">
        <v>1874</v>
      </c>
      <c r="C166" s="1" t="s">
        <v>1876</v>
      </c>
      <c r="D166" s="1">
        <v>5</v>
      </c>
      <c r="E166" s="15"/>
    </row>
    <row r="167" spans="1:6" x14ac:dyDescent="0.25">
      <c r="A167" s="1"/>
      <c r="B167" s="1" t="s">
        <v>1886</v>
      </c>
      <c r="C167" s="1" t="s">
        <v>1885</v>
      </c>
      <c r="D167" s="1">
        <v>1</v>
      </c>
      <c r="E167" s="15"/>
    </row>
    <row r="168" spans="1:6" x14ac:dyDescent="0.25">
      <c r="A168" s="1"/>
      <c r="B168" s="1" t="s">
        <v>1882</v>
      </c>
      <c r="C168" s="1" t="s">
        <v>8</v>
      </c>
      <c r="D168" s="1">
        <v>3</v>
      </c>
      <c r="E168" s="13"/>
      <c r="F168" s="17"/>
    </row>
    <row r="169" spans="1:6" x14ac:dyDescent="0.25">
      <c r="A169" s="1"/>
      <c r="B169" s="1" t="s">
        <v>60</v>
      </c>
      <c r="C169" s="1" t="s">
        <v>110</v>
      </c>
      <c r="D169" s="1">
        <v>1</v>
      </c>
      <c r="E169" s="13"/>
    </row>
    <row r="170" spans="1:6" x14ac:dyDescent="0.25">
      <c r="A170" s="1"/>
      <c r="B170" s="1" t="s">
        <v>78</v>
      </c>
      <c r="C170" s="1" t="s">
        <v>1987</v>
      </c>
      <c r="D170" s="1">
        <v>1</v>
      </c>
      <c r="E170" s="13"/>
    </row>
    <row r="171" spans="1:6" x14ac:dyDescent="0.25">
      <c r="A171" s="1"/>
      <c r="B171" s="1" t="s">
        <v>1016</v>
      </c>
      <c r="C171" s="1" t="s">
        <v>1988</v>
      </c>
      <c r="D171" s="1">
        <v>5</v>
      </c>
      <c r="E171" s="11"/>
      <c r="F171" s="17"/>
    </row>
    <row r="172" spans="1:6" x14ac:dyDescent="0.25">
      <c r="A172" s="1"/>
      <c r="B172" s="1" t="s">
        <v>56</v>
      </c>
      <c r="C172" s="1" t="s">
        <v>63</v>
      </c>
      <c r="D172" s="1">
        <v>23</v>
      </c>
      <c r="E172" s="11"/>
      <c r="F172" s="17"/>
    </row>
    <row r="173" spans="1:6" x14ac:dyDescent="0.25">
      <c r="A173" s="1"/>
      <c r="B173" s="1" t="s">
        <v>57</v>
      </c>
      <c r="C173" s="1" t="s">
        <v>64</v>
      </c>
      <c r="D173" s="1">
        <v>1</v>
      </c>
      <c r="E173" s="11"/>
      <c r="F173" s="17"/>
    </row>
    <row r="174" spans="1:6" x14ac:dyDescent="0.25">
      <c r="A174" s="1"/>
      <c r="B174" s="1" t="s">
        <v>73</v>
      </c>
      <c r="C174" s="1" t="s">
        <v>104</v>
      </c>
      <c r="D174" s="1">
        <v>6</v>
      </c>
      <c r="E174" s="11"/>
      <c r="F174" s="17"/>
    </row>
    <row r="175" spans="1:6" x14ac:dyDescent="0.25">
      <c r="A175" s="1"/>
      <c r="B175" s="1" t="s">
        <v>1914</v>
      </c>
      <c r="C175" s="1" t="s">
        <v>34</v>
      </c>
      <c r="D175" s="1">
        <v>2</v>
      </c>
      <c r="E175" s="13"/>
    </row>
    <row r="176" spans="1:6" x14ac:dyDescent="0.25">
      <c r="A176" s="14"/>
      <c r="B176" s="1" t="s">
        <v>75</v>
      </c>
      <c r="C176" s="1" t="s">
        <v>107</v>
      </c>
      <c r="D176" s="1">
        <v>5</v>
      </c>
      <c r="E176" s="6"/>
    </row>
    <row r="177" spans="1:6" x14ac:dyDescent="0.25">
      <c r="A177" s="1"/>
      <c r="B177" s="1" t="s">
        <v>97</v>
      </c>
      <c r="C177" s="1" t="s">
        <v>98</v>
      </c>
      <c r="D177" s="1">
        <v>1</v>
      </c>
      <c r="E177" s="6"/>
    </row>
    <row r="178" spans="1:6" x14ac:dyDescent="0.25">
      <c r="A178" s="1"/>
      <c r="B178" s="24" t="s">
        <v>339</v>
      </c>
      <c r="C178" s="1" t="s">
        <v>117</v>
      </c>
      <c r="D178" s="1">
        <v>2</v>
      </c>
      <c r="E178" s="6"/>
    </row>
    <row r="179" spans="1:6" x14ac:dyDescent="0.25">
      <c r="A179" s="1"/>
      <c r="B179" s="1" t="s">
        <v>1892</v>
      </c>
      <c r="C179" s="1" t="s">
        <v>1913</v>
      </c>
      <c r="D179" s="1">
        <v>5</v>
      </c>
      <c r="E179" s="6"/>
    </row>
    <row r="180" spans="1:6" x14ac:dyDescent="0.25">
      <c r="A180" s="1"/>
      <c r="B180" s="1" t="s">
        <v>1895</v>
      </c>
      <c r="C180" s="1" t="s">
        <v>1967</v>
      </c>
      <c r="D180" s="1">
        <v>5</v>
      </c>
      <c r="E180" s="6"/>
    </row>
    <row r="181" spans="1:6" x14ac:dyDescent="0.25">
      <c r="A181" s="1"/>
      <c r="B181" s="24" t="s">
        <v>76</v>
      </c>
      <c r="C181" s="1" t="s">
        <v>2219</v>
      </c>
      <c r="D181" s="1">
        <v>1</v>
      </c>
      <c r="E181" s="6"/>
    </row>
    <row r="182" spans="1:6" x14ac:dyDescent="0.25">
      <c r="A182" s="1"/>
      <c r="B182" s="24"/>
      <c r="C182" s="1"/>
      <c r="D182" s="1"/>
      <c r="E182" s="6"/>
    </row>
    <row r="183" spans="1:6" x14ac:dyDescent="0.25">
      <c r="A183" s="1"/>
      <c r="B183" s="1"/>
      <c r="C183" s="5" t="s">
        <v>9</v>
      </c>
      <c r="D183" s="1"/>
      <c r="E183" s="6"/>
    </row>
    <row r="184" spans="1:6" x14ac:dyDescent="0.25">
      <c r="A184" s="1"/>
      <c r="B184" s="1" t="s">
        <v>134</v>
      </c>
      <c r="C184" s="1" t="s">
        <v>62</v>
      </c>
      <c r="D184" s="1">
        <v>1</v>
      </c>
      <c r="E184" s="13"/>
      <c r="F184" s="17"/>
    </row>
    <row r="185" spans="1:6" x14ac:dyDescent="0.25">
      <c r="A185" s="1"/>
      <c r="B185" s="1" t="s">
        <v>82</v>
      </c>
      <c r="C185" s="1" t="s">
        <v>102</v>
      </c>
      <c r="D185" s="1">
        <v>1</v>
      </c>
      <c r="E185" s="13"/>
    </row>
    <row r="186" spans="1:6" x14ac:dyDescent="0.25">
      <c r="A186" s="1"/>
      <c r="B186" s="1" t="s">
        <v>87</v>
      </c>
      <c r="C186" s="1" t="s">
        <v>88</v>
      </c>
      <c r="D186" s="1">
        <v>1</v>
      </c>
      <c r="E186" s="13"/>
    </row>
    <row r="187" spans="1:6" x14ac:dyDescent="0.25">
      <c r="A187" s="1"/>
      <c r="B187" s="1" t="s">
        <v>85</v>
      </c>
      <c r="C187" s="1" t="s">
        <v>7</v>
      </c>
      <c r="D187" s="1">
        <v>1</v>
      </c>
      <c r="E187" s="13"/>
    </row>
    <row r="188" spans="1:6" x14ac:dyDescent="0.25">
      <c r="A188" s="1"/>
      <c r="B188" s="1" t="s">
        <v>1874</v>
      </c>
      <c r="C188" s="1" t="s">
        <v>1876</v>
      </c>
      <c r="D188" s="1">
        <v>1</v>
      </c>
      <c r="E188" s="13"/>
    </row>
    <row r="189" spans="1:6" x14ac:dyDescent="0.25">
      <c r="A189" s="1"/>
      <c r="B189" s="1" t="s">
        <v>1016</v>
      </c>
      <c r="C189" s="1" t="s">
        <v>1988</v>
      </c>
      <c r="D189" s="1">
        <v>1</v>
      </c>
      <c r="E189" s="11"/>
      <c r="F189" s="17"/>
    </row>
    <row r="190" spans="1:6" x14ac:dyDescent="0.25">
      <c r="A190" s="1"/>
      <c r="B190" s="1" t="s">
        <v>75</v>
      </c>
      <c r="C190" s="1" t="s">
        <v>107</v>
      </c>
      <c r="D190" s="1">
        <v>1</v>
      </c>
      <c r="E190" s="13"/>
    </row>
    <row r="191" spans="1:6" x14ac:dyDescent="0.25">
      <c r="A191" s="1"/>
      <c r="B191" s="1" t="s">
        <v>1133</v>
      </c>
      <c r="C191" s="24" t="s">
        <v>1134</v>
      </c>
      <c r="D191" s="1">
        <v>1</v>
      </c>
      <c r="E191" s="13"/>
    </row>
    <row r="192" spans="1:6" x14ac:dyDescent="0.25">
      <c r="A192" s="1"/>
      <c r="B192" s="1" t="s">
        <v>1892</v>
      </c>
      <c r="C192" s="1" t="s">
        <v>1893</v>
      </c>
      <c r="D192" s="1">
        <v>1</v>
      </c>
      <c r="E192" s="13"/>
    </row>
    <row r="193" spans="1:5" x14ac:dyDescent="0.25">
      <c r="A193" s="1"/>
      <c r="B193" s="1" t="s">
        <v>1895</v>
      </c>
      <c r="C193" s="1" t="s">
        <v>1967</v>
      </c>
      <c r="D193" s="1">
        <v>1</v>
      </c>
      <c r="E193" s="13"/>
    </row>
    <row r="194" spans="1:5" x14ac:dyDescent="0.25">
      <c r="A194" s="1"/>
      <c r="B194" s="1"/>
      <c r="C194" s="5" t="s">
        <v>18</v>
      </c>
      <c r="D194" s="1"/>
      <c r="E194" s="6"/>
    </row>
    <row r="195" spans="1:5" x14ac:dyDescent="0.25">
      <c r="A195" s="1"/>
      <c r="B195" s="1" t="s">
        <v>1306</v>
      </c>
      <c r="C195" s="1" t="s">
        <v>50</v>
      </c>
      <c r="D195" s="1">
        <v>1</v>
      </c>
      <c r="E195" s="6"/>
    </row>
    <row r="196" spans="1:5" x14ac:dyDescent="0.25">
      <c r="A196" s="1"/>
      <c r="B196" s="1"/>
      <c r="C196" s="1" t="s">
        <v>1487</v>
      </c>
      <c r="D196" s="1"/>
      <c r="E196" s="6"/>
    </row>
    <row r="197" spans="1:5" x14ac:dyDescent="0.25">
      <c r="A197" s="1"/>
      <c r="B197" s="1" t="s">
        <v>1085</v>
      </c>
      <c r="C197" s="1" t="s">
        <v>2</v>
      </c>
      <c r="D197" s="1">
        <v>1</v>
      </c>
      <c r="E197" s="6"/>
    </row>
    <row r="198" spans="1:5" x14ac:dyDescent="0.25">
      <c r="A198" s="1"/>
      <c r="B198" s="1"/>
      <c r="C198" s="1"/>
      <c r="D198" s="1"/>
      <c r="E198" s="6"/>
    </row>
    <row r="199" spans="1:5" x14ac:dyDescent="0.25">
      <c r="A199" s="1"/>
      <c r="B199" s="1"/>
      <c r="C199" s="5" t="s">
        <v>96</v>
      </c>
      <c r="D199" s="1"/>
      <c r="E199" s="6"/>
    </row>
    <row r="200" spans="1:5" x14ac:dyDescent="0.25">
      <c r="A200" s="1"/>
      <c r="B200" s="1" t="s">
        <v>1085</v>
      </c>
      <c r="C200" s="1" t="s">
        <v>2</v>
      </c>
      <c r="D200" s="1">
        <v>1</v>
      </c>
      <c r="E200" s="6"/>
    </row>
    <row r="201" spans="1:5" x14ac:dyDescent="0.25">
      <c r="A201" s="1"/>
      <c r="B201" s="1"/>
      <c r="C201" s="1"/>
      <c r="D201" s="1"/>
      <c r="E201" s="6"/>
    </row>
    <row r="202" spans="1:5" x14ac:dyDescent="0.25">
      <c r="A202" s="1"/>
      <c r="B202" s="1"/>
      <c r="C202" s="1"/>
      <c r="D202" s="1"/>
      <c r="E202" s="6"/>
    </row>
    <row r="203" spans="1:5" x14ac:dyDescent="0.25">
      <c r="A203" s="1"/>
      <c r="B203" s="1"/>
      <c r="C203" s="5" t="s">
        <v>1394</v>
      </c>
      <c r="D203" s="1"/>
      <c r="E203" s="6"/>
    </row>
    <row r="204" spans="1:5" x14ac:dyDescent="0.25">
      <c r="A204" s="1"/>
      <c r="B204" s="1" t="s">
        <v>1791</v>
      </c>
      <c r="C204" s="1" t="s">
        <v>1488</v>
      </c>
      <c r="D204" s="1">
        <v>3</v>
      </c>
      <c r="E204" s="6"/>
    </row>
    <row r="205" spans="1:5" x14ac:dyDescent="0.25">
      <c r="A205" s="1"/>
      <c r="B205" s="1"/>
      <c r="C205" s="1" t="s">
        <v>1805</v>
      </c>
      <c r="D205" s="1"/>
      <c r="E205" s="6"/>
    </row>
    <row r="206" spans="1:5" x14ac:dyDescent="0.25">
      <c r="A206" s="1"/>
      <c r="B206" s="1" t="s">
        <v>1792</v>
      </c>
      <c r="C206" s="1" t="s">
        <v>1488</v>
      </c>
      <c r="D206" s="1">
        <v>1</v>
      </c>
      <c r="E206" s="6"/>
    </row>
    <row r="207" spans="1:5" x14ac:dyDescent="0.25">
      <c r="A207" s="1"/>
      <c r="B207" s="1"/>
      <c r="C207" s="1" t="s">
        <v>1793</v>
      </c>
      <c r="D207" s="1"/>
      <c r="E207" s="6"/>
    </row>
    <row r="208" spans="1:5" x14ac:dyDescent="0.25">
      <c r="A208" s="1"/>
      <c r="B208" s="1" t="s">
        <v>1795</v>
      </c>
      <c r="C208" s="1" t="s">
        <v>1797</v>
      </c>
      <c r="D208" s="1">
        <v>1</v>
      </c>
      <c r="E208" s="6"/>
    </row>
    <row r="209" spans="1:7" x14ac:dyDescent="0.25">
      <c r="A209" s="1"/>
      <c r="B209" s="1"/>
      <c r="C209" s="1" t="s">
        <v>1387</v>
      </c>
      <c r="D209" s="1"/>
      <c r="E209" s="6"/>
    </row>
    <row r="210" spans="1:7" x14ac:dyDescent="0.25">
      <c r="A210" s="1"/>
      <c r="B210" s="1" t="s">
        <v>1798</v>
      </c>
      <c r="C210" s="1" t="s">
        <v>1797</v>
      </c>
      <c r="D210" s="1">
        <v>1</v>
      </c>
      <c r="E210" s="6"/>
    </row>
    <row r="211" spans="1:7" x14ac:dyDescent="0.25">
      <c r="A211" s="1"/>
      <c r="B211" s="1"/>
      <c r="C211" s="1" t="s">
        <v>1799</v>
      </c>
      <c r="D211" s="1"/>
      <c r="E211" s="6"/>
    </row>
    <row r="212" spans="1:7" x14ac:dyDescent="0.25">
      <c r="A212" s="1"/>
      <c r="B212" s="1" t="s">
        <v>1391</v>
      </c>
      <c r="C212" s="1" t="s">
        <v>1388</v>
      </c>
      <c r="D212" s="1">
        <v>1</v>
      </c>
      <c r="E212" s="6"/>
      <c r="F212" s="12"/>
    </row>
    <row r="213" spans="1:7" x14ac:dyDescent="0.25">
      <c r="A213" s="1"/>
      <c r="B213" s="1"/>
      <c r="C213" s="1" t="s">
        <v>1387</v>
      </c>
      <c r="D213" s="1"/>
      <c r="E213" s="6"/>
      <c r="F213" s="12"/>
    </row>
    <row r="214" spans="1:7" x14ac:dyDescent="0.25">
      <c r="A214" s="1"/>
      <c r="B214" s="1" t="s">
        <v>348</v>
      </c>
      <c r="C214" s="1" t="s">
        <v>349</v>
      </c>
      <c r="D214" s="1">
        <v>1</v>
      </c>
      <c r="E214" s="6"/>
      <c r="F214" s="20"/>
      <c r="G214" s="16"/>
    </row>
    <row r="215" spans="1:7" x14ac:dyDescent="0.25">
      <c r="A215" s="1"/>
      <c r="B215" s="1" t="s">
        <v>36</v>
      </c>
      <c r="C215" s="1" t="s">
        <v>106</v>
      </c>
      <c r="D215" s="1">
        <v>1</v>
      </c>
      <c r="E215" s="15"/>
      <c r="F215" s="17"/>
      <c r="G215" s="16"/>
    </row>
    <row r="216" spans="1:7" x14ac:dyDescent="0.25">
      <c r="A216" s="1"/>
      <c r="B216" s="1" t="s">
        <v>79</v>
      </c>
      <c r="C216" s="1" t="s">
        <v>105</v>
      </c>
      <c r="D216" s="1">
        <v>1</v>
      </c>
      <c r="E216" s="13"/>
      <c r="F216" s="17"/>
    </row>
    <row r="217" spans="1:7" x14ac:dyDescent="0.25">
      <c r="A217" s="1"/>
      <c r="B217" s="1" t="s">
        <v>80</v>
      </c>
      <c r="C217" s="1" t="s">
        <v>111</v>
      </c>
      <c r="D217" s="1">
        <v>1</v>
      </c>
      <c r="E217" s="13"/>
    </row>
    <row r="218" spans="1:7" x14ac:dyDescent="0.25">
      <c r="A218" s="1"/>
      <c r="B218" s="1" t="s">
        <v>74</v>
      </c>
      <c r="C218" s="1" t="s">
        <v>779</v>
      </c>
      <c r="D218" s="1">
        <v>1</v>
      </c>
      <c r="E218" s="11"/>
    </row>
    <row r="219" spans="1:7" x14ac:dyDescent="0.25">
      <c r="A219" s="1"/>
      <c r="B219" s="1" t="s">
        <v>93</v>
      </c>
      <c r="C219" s="1" t="s">
        <v>1493</v>
      </c>
      <c r="D219" s="1">
        <v>1</v>
      </c>
      <c r="E219" s="13"/>
    </row>
    <row r="220" spans="1:7" x14ac:dyDescent="0.25">
      <c r="A220" s="1"/>
      <c r="B220" s="1" t="s">
        <v>101</v>
      </c>
      <c r="C220" s="1" t="s">
        <v>1492</v>
      </c>
      <c r="D220" s="1">
        <v>1</v>
      </c>
      <c r="E220" s="13"/>
    </row>
    <row r="221" spans="1:7" x14ac:dyDescent="0.25">
      <c r="A221" s="1"/>
      <c r="B221" s="1" t="s">
        <v>99</v>
      </c>
      <c r="C221" s="1" t="s">
        <v>65</v>
      </c>
      <c r="D221" s="1">
        <v>4</v>
      </c>
      <c r="E221" s="6"/>
    </row>
    <row r="222" spans="1:7" x14ac:dyDescent="0.25">
      <c r="A222" s="1"/>
      <c r="B222" s="1"/>
      <c r="C222" s="1"/>
      <c r="D222" s="1"/>
      <c r="E222" s="6"/>
    </row>
    <row r="223" spans="1:7" x14ac:dyDescent="0.25">
      <c r="A223" s="1"/>
      <c r="B223" s="1"/>
      <c r="C223" s="5" t="s">
        <v>10</v>
      </c>
      <c r="D223" s="1"/>
      <c r="E223" s="6"/>
    </row>
    <row r="224" spans="1:7" x14ac:dyDescent="0.25">
      <c r="A224" s="1"/>
      <c r="B224" s="1" t="s">
        <v>1401</v>
      </c>
      <c r="C224" s="1" t="s">
        <v>11</v>
      </c>
      <c r="D224" s="1">
        <v>1</v>
      </c>
      <c r="E224" s="6"/>
    </row>
    <row r="225" spans="1:7" x14ac:dyDescent="0.25">
      <c r="A225" s="1"/>
      <c r="B225" s="1"/>
      <c r="C225" s="1" t="s">
        <v>1402</v>
      </c>
      <c r="D225" s="1"/>
      <c r="E225" s="6"/>
    </row>
    <row r="226" spans="1:7" x14ac:dyDescent="0.25">
      <c r="A226" s="1"/>
      <c r="B226" s="1" t="s">
        <v>1403</v>
      </c>
      <c r="C226" s="1" t="s">
        <v>12</v>
      </c>
      <c r="D226" s="1">
        <v>1</v>
      </c>
      <c r="E226" s="6"/>
    </row>
    <row r="227" spans="1:7" x14ac:dyDescent="0.25">
      <c r="A227" s="1"/>
      <c r="B227" s="1" t="s">
        <v>1086</v>
      </c>
      <c r="C227" s="1" t="s">
        <v>1128</v>
      </c>
      <c r="D227" s="1">
        <v>1</v>
      </c>
      <c r="E227" s="6"/>
    </row>
    <row r="228" spans="1:7" x14ac:dyDescent="0.25">
      <c r="A228" s="1"/>
      <c r="B228" s="1" t="s">
        <v>1184</v>
      </c>
      <c r="C228" s="1" t="s">
        <v>40</v>
      </c>
      <c r="D228" s="1">
        <v>1</v>
      </c>
      <c r="E228" s="6"/>
    </row>
    <row r="229" spans="1:7" x14ac:dyDescent="0.25">
      <c r="A229" s="1"/>
      <c r="B229" s="1" t="s">
        <v>71</v>
      </c>
      <c r="C229" s="1" t="s">
        <v>38</v>
      </c>
      <c r="D229" s="1">
        <v>10</v>
      </c>
      <c r="E229" s="6"/>
    </row>
    <row r="230" spans="1:7" x14ac:dyDescent="0.25">
      <c r="A230" s="1"/>
      <c r="B230" s="1" t="s">
        <v>72</v>
      </c>
      <c r="C230" s="1" t="s">
        <v>15</v>
      </c>
      <c r="D230" s="1">
        <v>1</v>
      </c>
      <c r="E230" s="6"/>
    </row>
    <row r="231" spans="1:7" x14ac:dyDescent="0.25">
      <c r="A231" s="1"/>
      <c r="B231" s="1" t="s">
        <v>69</v>
      </c>
      <c r="C231" s="1" t="s">
        <v>13</v>
      </c>
      <c r="D231" s="1">
        <v>1</v>
      </c>
      <c r="E231" s="13"/>
      <c r="F231" s="17"/>
      <c r="G231" s="17"/>
    </row>
    <row r="232" spans="1:7" x14ac:dyDescent="0.25">
      <c r="A232" s="1"/>
      <c r="B232" s="1" t="s">
        <v>70</v>
      </c>
      <c r="C232" s="1" t="s">
        <v>14</v>
      </c>
      <c r="D232" s="1">
        <v>1</v>
      </c>
      <c r="E232" s="15"/>
    </row>
    <row r="233" spans="1:7" x14ac:dyDescent="0.25">
      <c r="A233" s="1"/>
      <c r="B233" s="1"/>
      <c r="C233" s="1"/>
      <c r="D233" s="1"/>
      <c r="E233" s="6"/>
    </row>
    <row r="234" spans="1:7" x14ac:dyDescent="0.25">
      <c r="A234" s="1"/>
      <c r="B234" s="1"/>
      <c r="C234" s="1"/>
      <c r="D234" s="1"/>
      <c r="E234" s="6"/>
    </row>
    <row r="235" spans="1:7" x14ac:dyDescent="0.25">
      <c r="A235" s="1"/>
      <c r="B235" s="1"/>
      <c r="C235" s="2" t="s">
        <v>39</v>
      </c>
      <c r="D235" s="1"/>
      <c r="E235" s="6"/>
    </row>
    <row r="236" spans="1:7" x14ac:dyDescent="0.25">
      <c r="A236" s="1"/>
      <c r="B236" s="1" t="s">
        <v>1529</v>
      </c>
      <c r="C236" s="1" t="s">
        <v>1758</v>
      </c>
      <c r="D236" s="1">
        <v>1</v>
      </c>
      <c r="E236" s="11"/>
    </row>
    <row r="237" spans="1:7" x14ac:dyDescent="0.25">
      <c r="A237" s="1"/>
      <c r="B237" s="1"/>
      <c r="C237" s="20" t="s">
        <v>1531</v>
      </c>
      <c r="D237" s="19"/>
    </row>
    <row r="238" spans="1:7" x14ac:dyDescent="0.25">
      <c r="A238" s="1"/>
      <c r="B238" s="1" t="s">
        <v>1478</v>
      </c>
      <c r="C238" s="1" t="s">
        <v>1489</v>
      </c>
      <c r="D238" s="1">
        <v>1</v>
      </c>
      <c r="E238" s="20"/>
    </row>
    <row r="239" spans="1:7" x14ac:dyDescent="0.25">
      <c r="A239" s="1"/>
      <c r="B239" s="1"/>
      <c r="C239" s="20" t="s">
        <v>1481</v>
      </c>
      <c r="D239" s="1"/>
      <c r="E239" s="11"/>
    </row>
    <row r="240" spans="1:7" x14ac:dyDescent="0.25">
      <c r="A240" s="1"/>
      <c r="B240" s="1" t="s">
        <v>1806</v>
      </c>
      <c r="C240" s="20" t="s">
        <v>1489</v>
      </c>
      <c r="D240" s="1">
        <v>1</v>
      </c>
      <c r="E240" s="11"/>
    </row>
    <row r="241" spans="1:5" x14ac:dyDescent="0.25">
      <c r="A241" s="1"/>
      <c r="B241" s="1"/>
      <c r="C241" s="20" t="s">
        <v>1796</v>
      </c>
      <c r="D241" s="1"/>
      <c r="E241" s="11"/>
    </row>
    <row r="242" spans="1:5" x14ac:dyDescent="0.25">
      <c r="A242" s="1"/>
      <c r="B242" s="1" t="s">
        <v>100</v>
      </c>
      <c r="C242" s="1" t="s">
        <v>17</v>
      </c>
      <c r="D242" s="1">
        <v>3</v>
      </c>
      <c r="E242" s="6"/>
    </row>
    <row r="243" spans="1:5" x14ac:dyDescent="0.25">
      <c r="A243" s="1"/>
      <c r="B243" s="1" t="s">
        <v>1184</v>
      </c>
      <c r="C243" s="1" t="s">
        <v>40</v>
      </c>
      <c r="D243" s="1">
        <v>3</v>
      </c>
      <c r="E243" s="6"/>
    </row>
    <row r="244" spans="1:5" x14ac:dyDescent="0.25">
      <c r="A244" s="1"/>
      <c r="B244" s="1" t="s">
        <v>1133</v>
      </c>
      <c r="C244" s="24" t="s">
        <v>1134</v>
      </c>
      <c r="D244" s="1">
        <v>4</v>
      </c>
      <c r="E244" s="6"/>
    </row>
    <row r="245" spans="1:5" x14ac:dyDescent="0.25">
      <c r="A245" s="1"/>
      <c r="B245" s="1"/>
      <c r="C245" s="21" t="s">
        <v>1870</v>
      </c>
      <c r="D245" s="1"/>
      <c r="E245" s="6"/>
    </row>
    <row r="246" spans="1:5" x14ac:dyDescent="0.25">
      <c r="A246" s="1"/>
      <c r="B246" s="1"/>
      <c r="C246" s="21" t="s">
        <v>1865</v>
      </c>
      <c r="D246" s="1"/>
      <c r="E246" s="6"/>
    </row>
    <row r="247" spans="1:5" x14ac:dyDescent="0.25">
      <c r="A247" s="1"/>
      <c r="B247" s="1"/>
      <c r="C247" s="21" t="s">
        <v>1871</v>
      </c>
      <c r="D247" s="1"/>
      <c r="E247" s="6"/>
    </row>
    <row r="248" spans="1:5" x14ac:dyDescent="0.25">
      <c r="A248" s="1"/>
      <c r="B248" s="1" t="s">
        <v>640</v>
      </c>
      <c r="C248" s="1" t="s">
        <v>91</v>
      </c>
      <c r="D248" s="1">
        <v>1</v>
      </c>
      <c r="E248" s="6"/>
    </row>
    <row r="249" spans="1:5" x14ac:dyDescent="0.25">
      <c r="A249" s="1"/>
      <c r="B249" s="1" t="s">
        <v>86</v>
      </c>
      <c r="C249" s="1" t="s">
        <v>16</v>
      </c>
      <c r="D249" s="1">
        <v>1</v>
      </c>
      <c r="E249" s="13"/>
    </row>
    <row r="250" spans="1:5" x14ac:dyDescent="0.25">
      <c r="A250" s="1"/>
      <c r="B250" s="1"/>
      <c r="C250" s="1"/>
      <c r="D250" s="1"/>
      <c r="E250" s="6"/>
    </row>
    <row r="251" spans="1:5" x14ac:dyDescent="0.25">
      <c r="A251" s="1"/>
      <c r="B251" s="1"/>
      <c r="C251" s="5" t="s">
        <v>41</v>
      </c>
      <c r="D251" s="1"/>
      <c r="E251" s="6"/>
    </row>
    <row r="252" spans="1:5" x14ac:dyDescent="0.25">
      <c r="A252" s="1"/>
      <c r="B252" s="1" t="s">
        <v>1426</v>
      </c>
      <c r="C252" s="1" t="s">
        <v>1518</v>
      </c>
      <c r="D252" s="1">
        <v>1</v>
      </c>
      <c r="E252" s="6"/>
    </row>
    <row r="253" spans="1:5" x14ac:dyDescent="0.25">
      <c r="A253" s="1"/>
      <c r="B253" s="1"/>
      <c r="C253" s="1" t="s">
        <v>1427</v>
      </c>
      <c r="D253" s="1"/>
      <c r="E253" s="6"/>
    </row>
    <row r="254" spans="1:5" x14ac:dyDescent="0.25">
      <c r="A254" s="1"/>
      <c r="B254" s="1" t="s">
        <v>1354</v>
      </c>
      <c r="C254" s="1" t="s">
        <v>1352</v>
      </c>
      <c r="D254" s="1">
        <v>1</v>
      </c>
      <c r="E254" s="6"/>
    </row>
    <row r="255" spans="1:5" x14ac:dyDescent="0.25">
      <c r="A255" s="1"/>
      <c r="B255" s="1"/>
      <c r="C255" s="1" t="s">
        <v>1356</v>
      </c>
      <c r="D255" s="1"/>
      <c r="E255" s="6"/>
    </row>
    <row r="256" spans="1:5" x14ac:dyDescent="0.25">
      <c r="A256" s="1"/>
      <c r="B256" s="1" t="s">
        <v>1507</v>
      </c>
      <c r="C256" s="1" t="s">
        <v>1785</v>
      </c>
      <c r="D256" s="1">
        <v>1</v>
      </c>
      <c r="E256" s="6"/>
    </row>
    <row r="257" spans="1:5" x14ac:dyDescent="0.25">
      <c r="A257" s="1"/>
      <c r="B257" s="1"/>
      <c r="C257" s="1" t="s">
        <v>1786</v>
      </c>
      <c r="D257" s="1"/>
      <c r="E257" s="6"/>
    </row>
    <row r="258" spans="1:5" x14ac:dyDescent="0.25">
      <c r="A258" s="1"/>
      <c r="B258" s="1" t="s">
        <v>1514</v>
      </c>
      <c r="C258" s="1" t="s">
        <v>1517</v>
      </c>
      <c r="D258" s="1">
        <v>1</v>
      </c>
      <c r="E258" s="6"/>
    </row>
    <row r="259" spans="1:5" x14ac:dyDescent="0.25">
      <c r="A259" s="1"/>
      <c r="B259" s="1"/>
      <c r="C259" s="1" t="s">
        <v>1516</v>
      </c>
      <c r="D259" s="1"/>
      <c r="E259" s="6"/>
    </row>
    <row r="260" spans="1:5" x14ac:dyDescent="0.25">
      <c r="A260" s="1"/>
      <c r="B260" s="1" t="s">
        <v>1533</v>
      </c>
      <c r="C260" s="1" t="s">
        <v>1442</v>
      </c>
      <c r="D260" s="1">
        <v>1</v>
      </c>
      <c r="E260" s="6"/>
    </row>
    <row r="261" spans="1:5" x14ac:dyDescent="0.25">
      <c r="A261" s="1"/>
      <c r="B261" s="1" t="s">
        <v>1207</v>
      </c>
      <c r="C261" s="1" t="s">
        <v>42</v>
      </c>
      <c r="D261" s="1">
        <v>3</v>
      </c>
      <c r="E261" s="26"/>
    </row>
    <row r="262" spans="1:5" x14ac:dyDescent="0.25">
      <c r="A262" s="1"/>
      <c r="B262" s="1" t="s">
        <v>1184</v>
      </c>
      <c r="C262" s="1" t="s">
        <v>1872</v>
      </c>
      <c r="D262" s="1">
        <v>1</v>
      </c>
      <c r="E262" s="26"/>
    </row>
    <row r="263" spans="1:5" x14ac:dyDescent="0.25">
      <c r="A263" s="1"/>
      <c r="B263" s="1"/>
      <c r="C263" s="1"/>
      <c r="D263" s="1"/>
      <c r="E263" s="6"/>
    </row>
    <row r="264" spans="1:5" x14ac:dyDescent="0.25">
      <c r="A264" s="1"/>
      <c r="B264" s="1"/>
      <c r="C264" s="5" t="s">
        <v>44</v>
      </c>
      <c r="D264" s="1"/>
      <c r="E264" s="6"/>
    </row>
    <row r="265" spans="1:5" x14ac:dyDescent="0.25">
      <c r="A265" s="1"/>
      <c r="B265" s="1" t="s">
        <v>1349</v>
      </c>
      <c r="C265" s="1" t="s">
        <v>45</v>
      </c>
      <c r="D265" s="1">
        <v>2</v>
      </c>
      <c r="E265" s="11"/>
    </row>
    <row r="266" spans="1:5" x14ac:dyDescent="0.25">
      <c r="A266" s="1"/>
      <c r="B266" s="1" t="s">
        <v>2115</v>
      </c>
      <c r="C266" s="1" t="s">
        <v>2116</v>
      </c>
      <c r="D266" s="1">
        <v>1</v>
      </c>
      <c r="E266" s="11"/>
    </row>
    <row r="267" spans="1:5" x14ac:dyDescent="0.25">
      <c r="A267" s="1"/>
      <c r="B267" s="1" t="s">
        <v>1310</v>
      </c>
      <c r="C267" s="1" t="s">
        <v>46</v>
      </c>
      <c r="D267" s="1">
        <v>2</v>
      </c>
      <c r="E267" s="6"/>
    </row>
    <row r="268" spans="1:5" x14ac:dyDescent="0.25">
      <c r="B268" s="1" t="s">
        <v>1365</v>
      </c>
      <c r="C268" s="1" t="s">
        <v>1484</v>
      </c>
      <c r="D268" s="1">
        <v>2</v>
      </c>
      <c r="E268" s="7"/>
    </row>
    <row r="269" spans="1:5" x14ac:dyDescent="0.25">
      <c r="B269" s="1" t="s">
        <v>100</v>
      </c>
      <c r="C269" s="1" t="s">
        <v>17</v>
      </c>
      <c r="D269" s="1">
        <v>2</v>
      </c>
      <c r="E269" s="7"/>
    </row>
    <row r="270" spans="1:5" x14ac:dyDescent="0.25">
      <c r="B270" s="1" t="s">
        <v>1207</v>
      </c>
      <c r="C270" s="1" t="s">
        <v>118</v>
      </c>
      <c r="D270" s="1">
        <v>1</v>
      </c>
      <c r="E270" s="7"/>
    </row>
    <row r="271" spans="1:5" x14ac:dyDescent="0.25">
      <c r="B271" s="1" t="s">
        <v>1184</v>
      </c>
      <c r="C271" s="1" t="s">
        <v>40</v>
      </c>
      <c r="D271" s="1">
        <v>1</v>
      </c>
      <c r="E271" s="7"/>
    </row>
    <row r="272" spans="1:5" x14ac:dyDescent="0.25">
      <c r="B272" s="1"/>
      <c r="C272" s="1"/>
      <c r="D272" s="1"/>
      <c r="E272" s="7"/>
    </row>
    <row r="273" spans="1:5" x14ac:dyDescent="0.25">
      <c r="A273" s="1"/>
      <c r="B273" s="1"/>
      <c r="C273" s="5" t="s">
        <v>19</v>
      </c>
      <c r="D273" s="1"/>
      <c r="E273" s="6"/>
    </row>
    <row r="274" spans="1:5" x14ac:dyDescent="0.25">
      <c r="A274" s="1"/>
      <c r="B274" s="1" t="s">
        <v>1087</v>
      </c>
      <c r="C274" s="1" t="s">
        <v>2</v>
      </c>
      <c r="D274" s="1">
        <v>1</v>
      </c>
      <c r="E274" s="6"/>
    </row>
    <row r="275" spans="1:5" x14ac:dyDescent="0.25">
      <c r="A275" s="1"/>
      <c r="B275" s="1" t="s">
        <v>1130</v>
      </c>
      <c r="C275" s="1" t="s">
        <v>20</v>
      </c>
      <c r="D275" s="1">
        <v>1</v>
      </c>
      <c r="E275" s="6"/>
    </row>
    <row r="276" spans="1:5" x14ac:dyDescent="0.25">
      <c r="A276" s="1"/>
      <c r="B276" s="1" t="s">
        <v>1131</v>
      </c>
      <c r="C276" s="1" t="s">
        <v>21</v>
      </c>
      <c r="D276" s="1">
        <v>1</v>
      </c>
      <c r="E276" s="6"/>
    </row>
    <row r="277" spans="1:5" x14ac:dyDescent="0.25">
      <c r="A277" s="1"/>
      <c r="B277" s="1" t="s">
        <v>1176</v>
      </c>
      <c r="C277" s="1" t="s">
        <v>22</v>
      </c>
      <c r="D277" s="1">
        <v>1</v>
      </c>
      <c r="E277" s="6"/>
    </row>
    <row r="278" spans="1:5" x14ac:dyDescent="0.25">
      <c r="A278" s="1"/>
      <c r="B278" s="1" t="s">
        <v>1177</v>
      </c>
      <c r="C278" s="1" t="s">
        <v>23</v>
      </c>
      <c r="D278" s="1">
        <v>1</v>
      </c>
      <c r="E278" s="6"/>
    </row>
    <row r="279" spans="1:5" x14ac:dyDescent="0.25">
      <c r="A279" s="1"/>
      <c r="B279" s="1"/>
      <c r="C279" s="1"/>
      <c r="D279" s="1"/>
      <c r="E279" s="6"/>
    </row>
    <row r="280" spans="1:5" x14ac:dyDescent="0.25">
      <c r="A280" s="1"/>
      <c r="B280" s="1"/>
      <c r="C280" s="5" t="s">
        <v>66</v>
      </c>
      <c r="D280" s="1"/>
      <c r="E280" s="6"/>
    </row>
    <row r="281" spans="1:5" x14ac:dyDescent="0.25">
      <c r="A281" s="1"/>
      <c r="B281" s="1" t="s">
        <v>1129</v>
      </c>
      <c r="C281" s="1" t="s">
        <v>2</v>
      </c>
      <c r="D281" s="1">
        <v>1</v>
      </c>
      <c r="E281" s="6"/>
    </row>
    <row r="282" spans="1:5" x14ac:dyDescent="0.25">
      <c r="A282" s="1"/>
      <c r="B282" s="1" t="s">
        <v>1132</v>
      </c>
      <c r="C282" s="1" t="s">
        <v>20</v>
      </c>
      <c r="D282" s="1">
        <v>1</v>
      </c>
      <c r="E282" s="6"/>
    </row>
    <row r="283" spans="1:5" x14ac:dyDescent="0.25">
      <c r="A283" s="1"/>
      <c r="B283" s="1" t="s">
        <v>89</v>
      </c>
      <c r="C283" s="1" t="s">
        <v>90</v>
      </c>
      <c r="D283" s="1">
        <v>2</v>
      </c>
      <c r="E283" s="15"/>
    </row>
    <row r="284" spans="1:5" x14ac:dyDescent="0.25">
      <c r="A284" s="1"/>
      <c r="B284" s="1"/>
      <c r="C284" s="1"/>
      <c r="D284" s="1"/>
      <c r="E284" s="6"/>
    </row>
    <row r="285" spans="1:5" x14ac:dyDescent="0.25">
      <c r="A285" s="1"/>
      <c r="B285" s="1"/>
      <c r="C285" s="1"/>
      <c r="D285" s="1"/>
      <c r="E285" s="6"/>
    </row>
    <row r="286" spans="1:5" x14ac:dyDescent="0.25">
      <c r="B286" s="19"/>
      <c r="C286" s="29"/>
      <c r="D286" s="19"/>
    </row>
    <row r="287" spans="1:5" x14ac:dyDescent="0.25">
      <c r="B287" s="19"/>
      <c r="C287" s="19"/>
      <c r="D287" s="19"/>
    </row>
    <row r="288" spans="1:5" x14ac:dyDescent="0.25">
      <c r="B288" s="19"/>
      <c r="C288" s="19"/>
      <c r="D288" s="19"/>
    </row>
    <row r="289" spans="2:4" x14ac:dyDescent="0.25">
      <c r="B289" s="19"/>
      <c r="C289" s="19"/>
      <c r="D289" s="19"/>
    </row>
    <row r="290" spans="2:4" x14ac:dyDescent="0.25">
      <c r="B290" s="19"/>
      <c r="C290" s="19"/>
      <c r="D290" s="19"/>
    </row>
    <row r="291" spans="2:4" x14ac:dyDescent="0.25">
      <c r="B291" s="19"/>
      <c r="C291" s="19"/>
      <c r="D291" s="19"/>
    </row>
    <row r="292" spans="2:4" x14ac:dyDescent="0.25">
      <c r="B292" s="19"/>
      <c r="C292" s="19"/>
      <c r="D292" s="19"/>
    </row>
    <row r="293" spans="2:4" x14ac:dyDescent="0.25">
      <c r="B293" s="19"/>
      <c r="C293" s="19"/>
      <c r="D293" s="19"/>
    </row>
    <row r="294" spans="2:4" x14ac:dyDescent="0.25">
      <c r="B294" s="19"/>
      <c r="C294" s="19"/>
      <c r="D294" s="19"/>
    </row>
    <row r="295" spans="2:4" x14ac:dyDescent="0.25">
      <c r="B295" s="19"/>
      <c r="C295" s="19"/>
      <c r="D295" s="19"/>
    </row>
    <row r="296" spans="2:4" x14ac:dyDescent="0.25">
      <c r="B296" s="19"/>
      <c r="C296" s="19"/>
      <c r="D296" s="19"/>
    </row>
    <row r="297" spans="2:4" x14ac:dyDescent="0.25">
      <c r="B297" s="19"/>
      <c r="C297" s="19"/>
      <c r="D297" s="19"/>
    </row>
    <row r="298" spans="2:4" x14ac:dyDescent="0.25">
      <c r="B298" s="19"/>
      <c r="C298" s="19"/>
      <c r="D298" s="19"/>
    </row>
    <row r="299" spans="2:4" x14ac:dyDescent="0.25">
      <c r="B299" s="19"/>
      <c r="C299" s="19"/>
      <c r="D299" s="19"/>
    </row>
    <row r="300" spans="2:4" x14ac:dyDescent="0.25">
      <c r="B300" s="19"/>
      <c r="C300" s="19"/>
      <c r="D300" s="19"/>
    </row>
    <row r="301" spans="2:4" x14ac:dyDescent="0.25">
      <c r="B301" s="19"/>
      <c r="C301" s="19"/>
      <c r="D301" s="19"/>
    </row>
    <row r="302" spans="2:4" x14ac:dyDescent="0.25">
      <c r="B302" s="19"/>
      <c r="C302" s="19"/>
      <c r="D302" s="19"/>
    </row>
    <row r="303" spans="2:4" x14ac:dyDescent="0.25">
      <c r="B303" s="19"/>
      <c r="C303" s="19"/>
      <c r="D303" s="19"/>
    </row>
    <row r="304" spans="2:4" x14ac:dyDescent="0.25">
      <c r="B304" s="19"/>
      <c r="C304" s="19"/>
      <c r="D304" s="19"/>
    </row>
    <row r="305" spans="2:4" x14ac:dyDescent="0.25">
      <c r="B305" s="19"/>
      <c r="C305" s="19"/>
      <c r="D305" s="19"/>
    </row>
    <row r="306" spans="2:4" x14ac:dyDescent="0.25">
      <c r="B306" s="19"/>
      <c r="C306" s="19"/>
      <c r="D306" s="19"/>
    </row>
    <row r="307" spans="2:4" x14ac:dyDescent="0.25">
      <c r="B307" s="19"/>
      <c r="C307" s="19"/>
      <c r="D307" s="19"/>
    </row>
    <row r="308" spans="2:4" x14ac:dyDescent="0.25">
      <c r="B308" s="19"/>
      <c r="C308" s="19"/>
      <c r="D308" s="19"/>
    </row>
    <row r="309" spans="2:4" x14ac:dyDescent="0.25">
      <c r="B309" s="19"/>
      <c r="C309" s="19"/>
      <c r="D309" s="19"/>
    </row>
    <row r="310" spans="2:4" x14ac:dyDescent="0.25">
      <c r="B310" s="19"/>
      <c r="C310" s="19"/>
      <c r="D310" s="19"/>
    </row>
    <row r="311" spans="2:4" x14ac:dyDescent="0.25">
      <c r="B311" s="19"/>
      <c r="C311" s="19"/>
      <c r="D311" s="19"/>
    </row>
    <row r="312" spans="2:4" x14ac:dyDescent="0.25">
      <c r="B312" s="19"/>
      <c r="C312" s="19"/>
      <c r="D312" s="19"/>
    </row>
    <row r="313" spans="2:4" x14ac:dyDescent="0.25">
      <c r="B313" s="19"/>
      <c r="C313" s="19"/>
      <c r="D313" s="19"/>
    </row>
    <row r="314" spans="2:4" x14ac:dyDescent="0.25">
      <c r="B314" s="19"/>
      <c r="C314" s="19"/>
      <c r="D314" s="19"/>
    </row>
    <row r="315" spans="2:4" x14ac:dyDescent="0.25">
      <c r="B315" s="19"/>
      <c r="C315" s="19"/>
      <c r="D315" s="19"/>
    </row>
    <row r="316" spans="2:4" x14ac:dyDescent="0.25">
      <c r="B316" s="19"/>
      <c r="C316" s="19"/>
      <c r="D316" s="19"/>
    </row>
    <row r="317" spans="2:4" x14ac:dyDescent="0.25">
      <c r="B317" s="19"/>
      <c r="C317" s="19"/>
      <c r="D317" s="19"/>
    </row>
    <row r="318" spans="2:4" x14ac:dyDescent="0.25">
      <c r="B318" s="19"/>
      <c r="C318" s="19"/>
      <c r="D318" s="19"/>
    </row>
    <row r="319" spans="2:4" x14ac:dyDescent="0.25">
      <c r="B319" s="19"/>
      <c r="C319" s="19"/>
      <c r="D319" s="19"/>
    </row>
    <row r="320" spans="2:4" x14ac:dyDescent="0.25">
      <c r="B320" s="19"/>
      <c r="C320" s="19"/>
      <c r="D320" s="19"/>
    </row>
    <row r="321" spans="2:4" x14ac:dyDescent="0.25">
      <c r="B321" s="19"/>
      <c r="C321" s="19"/>
      <c r="D321" s="19"/>
    </row>
    <row r="322" spans="2:4" x14ac:dyDescent="0.25">
      <c r="B322" s="19"/>
      <c r="C322" s="19"/>
      <c r="D322" s="19"/>
    </row>
    <row r="323" spans="2:4" x14ac:dyDescent="0.25">
      <c r="B323" s="19"/>
      <c r="C323" s="19"/>
      <c r="D323" s="19"/>
    </row>
    <row r="324" spans="2:4" x14ac:dyDescent="0.25">
      <c r="B324" s="19"/>
      <c r="C324" s="19"/>
      <c r="D324" s="19"/>
    </row>
    <row r="325" spans="2:4" x14ac:dyDescent="0.25">
      <c r="B325" s="19"/>
      <c r="C325" s="19"/>
      <c r="D325" s="19"/>
    </row>
    <row r="326" spans="2:4" x14ac:dyDescent="0.25">
      <c r="B326" s="19"/>
      <c r="C326" s="19"/>
      <c r="D326" s="19"/>
    </row>
    <row r="327" spans="2:4" x14ac:dyDescent="0.25">
      <c r="B327" s="19"/>
      <c r="C327" s="19"/>
      <c r="D327" s="19"/>
    </row>
    <row r="328" spans="2:4" x14ac:dyDescent="0.25">
      <c r="B328" s="19"/>
      <c r="C328" s="19"/>
      <c r="D328" s="19"/>
    </row>
    <row r="329" spans="2:4" x14ac:dyDescent="0.25">
      <c r="B329" s="19"/>
      <c r="C329" s="19"/>
      <c r="D329" s="19"/>
    </row>
    <row r="330" spans="2:4" x14ac:dyDescent="0.25">
      <c r="B330" s="19"/>
      <c r="C330" s="19"/>
      <c r="D330" s="19"/>
    </row>
    <row r="331" spans="2:4" x14ac:dyDescent="0.25">
      <c r="B331" s="19"/>
      <c r="C331" s="19"/>
      <c r="D331" s="19"/>
    </row>
    <row r="332" spans="2:4" x14ac:dyDescent="0.25">
      <c r="B332" s="19"/>
      <c r="C332" s="19"/>
      <c r="D332" s="19"/>
    </row>
    <row r="333" spans="2:4" x14ac:dyDescent="0.25">
      <c r="B333" s="19"/>
      <c r="C333" s="19"/>
      <c r="D333" s="19"/>
    </row>
    <row r="334" spans="2:4" x14ac:dyDescent="0.25">
      <c r="B334" s="19"/>
      <c r="C334" s="19"/>
      <c r="D334" s="19"/>
    </row>
    <row r="335" spans="2:4" x14ac:dyDescent="0.25">
      <c r="B335" s="19"/>
      <c r="C335" s="19"/>
      <c r="D335" s="19"/>
    </row>
    <row r="336" spans="2:4" x14ac:dyDescent="0.25">
      <c r="B336" s="19"/>
      <c r="C336" s="19"/>
      <c r="D336" s="19"/>
    </row>
    <row r="337" spans="2:4" x14ac:dyDescent="0.25">
      <c r="B337" s="19"/>
      <c r="C337" s="19"/>
      <c r="D337" s="19"/>
    </row>
    <row r="338" spans="2:4" x14ac:dyDescent="0.25">
      <c r="B338" s="19"/>
      <c r="C338" s="19"/>
      <c r="D338" s="19"/>
    </row>
    <row r="339" spans="2:4" x14ac:dyDescent="0.25">
      <c r="B339" s="19"/>
      <c r="C339" s="19"/>
      <c r="D339" s="19"/>
    </row>
    <row r="340" spans="2:4" x14ac:dyDescent="0.25">
      <c r="B340" s="19"/>
      <c r="C340" s="19"/>
      <c r="D340" s="19"/>
    </row>
    <row r="341" spans="2:4" x14ac:dyDescent="0.25">
      <c r="B341" s="19"/>
      <c r="C341" s="19"/>
      <c r="D341" s="19"/>
    </row>
    <row r="342" spans="2:4" x14ac:dyDescent="0.25">
      <c r="B342" s="19"/>
      <c r="C342" s="19"/>
      <c r="D342" s="19"/>
    </row>
    <row r="343" spans="2:4" x14ac:dyDescent="0.25">
      <c r="B343" s="19"/>
      <c r="C343" s="19"/>
      <c r="D343" s="19"/>
    </row>
    <row r="344" spans="2:4" x14ac:dyDescent="0.25">
      <c r="B344" s="19"/>
      <c r="C344" s="19"/>
      <c r="D344" s="19"/>
    </row>
  </sheetData>
  <pageMargins left="0.98425196850393704" right="0.70866141732283472" top="1.7716535433070868" bottom="0.74803149606299213" header="0.98425196850393704" footer="0.31496062992125984"/>
  <pageSetup paperSize="9" orientation="portrait" r:id="rId1"/>
  <headerFooter>
    <oddHeader>&amp;L&amp;"Arial Narrow,Navadno"&amp;8SPLOŠNA BOLNIŠNICA JESENICE
Cesta maršala Tita 112
4270 JESENICE&amp;C&amp;"Arial Narrow,Navadno"&amp;8ODDELEK INTENZIVNA TERAPIJA
&amp;R&amp;"Arial Narrow,Navadno"&amp;8Julij, 2022</oddHeader>
    <oddFooter>&amp;C&amp;"Arial Narrow,Navadno"&amp;8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20"/>
  <sheetViews>
    <sheetView workbookViewId="0">
      <selection activeCell="C26" sqref="C26"/>
    </sheetView>
  </sheetViews>
  <sheetFormatPr defaultRowHeight="15" x14ac:dyDescent="0.25"/>
  <cols>
    <col min="2" max="2" width="13.140625" customWidth="1"/>
    <col min="3" max="3" width="58.7109375" customWidth="1"/>
    <col min="4" max="4" width="18.7109375" customWidth="1"/>
  </cols>
  <sheetData>
    <row r="1" spans="2:5" ht="15.75" x14ac:dyDescent="0.25">
      <c r="B1" s="30"/>
      <c r="C1" s="30" t="s">
        <v>2107</v>
      </c>
    </row>
    <row r="2" spans="2:5" ht="15.75" x14ac:dyDescent="0.25">
      <c r="B2" s="30"/>
      <c r="C2" s="30"/>
    </row>
    <row r="3" spans="2:5" x14ac:dyDescent="0.25">
      <c r="B3" s="17"/>
      <c r="C3" s="17"/>
    </row>
    <row r="4" spans="2:5" x14ac:dyDescent="0.25">
      <c r="B4" s="200" t="s">
        <v>322</v>
      </c>
      <c r="C4" s="200" t="s">
        <v>1989</v>
      </c>
      <c r="D4" s="203">
        <f>SKLOP1!I829</f>
        <v>0</v>
      </c>
      <c r="E4" s="4"/>
    </row>
    <row r="5" spans="2:5" x14ac:dyDescent="0.25">
      <c r="B5" s="201" t="s">
        <v>320</v>
      </c>
      <c r="C5" s="201" t="s">
        <v>119</v>
      </c>
      <c r="D5" s="204">
        <f>SKLOP2!I1015</f>
        <v>0</v>
      </c>
      <c r="E5" s="4"/>
    </row>
    <row r="6" spans="2:5" x14ac:dyDescent="0.25">
      <c r="B6" s="202" t="s">
        <v>130</v>
      </c>
      <c r="C6" s="202" t="s">
        <v>133</v>
      </c>
      <c r="D6" s="205">
        <f>SKLOP3!I615</f>
        <v>0</v>
      </c>
      <c r="E6" s="4"/>
    </row>
    <row r="7" spans="2:5" x14ac:dyDescent="0.25">
      <c r="B7" s="31"/>
      <c r="C7" s="31"/>
      <c r="D7" s="32"/>
      <c r="E7" s="4"/>
    </row>
    <row r="8" spans="2:5" x14ac:dyDescent="0.25">
      <c r="B8" s="206" t="s">
        <v>2108</v>
      </c>
      <c r="C8" s="206"/>
      <c r="D8" s="207">
        <f>D4+D5+D6</f>
        <v>0</v>
      </c>
      <c r="E8" s="4"/>
    </row>
    <row r="9" spans="2:5" x14ac:dyDescent="0.25">
      <c r="B9" s="206" t="s">
        <v>2105</v>
      </c>
      <c r="C9" s="206"/>
      <c r="D9" s="207">
        <f>D8*22%</f>
        <v>0</v>
      </c>
      <c r="E9" s="4"/>
    </row>
    <row r="10" spans="2:5" x14ac:dyDescent="0.25">
      <c r="B10" s="206" t="s">
        <v>2106</v>
      </c>
      <c r="C10" s="206"/>
      <c r="D10" s="207">
        <f>D8+D9</f>
        <v>0</v>
      </c>
      <c r="E10" s="4"/>
    </row>
    <row r="11" spans="2:5" x14ac:dyDescent="0.25">
      <c r="B11" s="4"/>
      <c r="C11" s="4"/>
      <c r="D11" s="4"/>
      <c r="E11" s="4"/>
    </row>
    <row r="15" spans="2:5" x14ac:dyDescent="0.25">
      <c r="B15" t="s">
        <v>2232</v>
      </c>
    </row>
    <row r="17" spans="2:2" x14ac:dyDescent="0.25">
      <c r="B17" t="s">
        <v>2233</v>
      </c>
    </row>
    <row r="20" spans="2:2" x14ac:dyDescent="0.25">
      <c r="B20" t="s">
        <v>2234</v>
      </c>
    </row>
  </sheetData>
  <pageMargins left="0.70866141732283472" right="0.70866141732283472" top="1.7716535433070868" bottom="0.74803149606299213" header="0.9842519685039370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48"/>
  <sheetViews>
    <sheetView topLeftCell="A805" zoomScale="86" zoomScaleNormal="86" workbookViewId="0">
      <selection activeCell="D5" sqref="D5"/>
    </sheetView>
  </sheetViews>
  <sheetFormatPr defaultRowHeight="15" x14ac:dyDescent="0.25"/>
  <cols>
    <col min="1" max="1" width="4.7109375" style="17" customWidth="1"/>
    <col min="2" max="2" width="10.7109375" customWidth="1"/>
    <col min="3" max="3" width="79.5703125" customWidth="1"/>
    <col min="4" max="4" width="24.140625" customWidth="1"/>
    <col min="5" max="5" width="24.85546875" customWidth="1"/>
    <col min="6" max="6" width="20.7109375" customWidth="1"/>
    <col min="7" max="7" width="23" customWidth="1"/>
    <col min="8" max="8" width="17.42578125" customWidth="1"/>
    <col min="9" max="9" width="25" customWidth="1"/>
  </cols>
  <sheetData>
    <row r="1" spans="1:12" x14ac:dyDescent="0.25">
      <c r="A1" s="48" t="s">
        <v>2110</v>
      </c>
      <c r="B1" s="48" t="s">
        <v>322</v>
      </c>
      <c r="C1" s="48" t="s">
        <v>1989</v>
      </c>
      <c r="D1" s="33"/>
      <c r="E1" s="33"/>
      <c r="F1" s="34"/>
      <c r="G1" s="34"/>
      <c r="H1" s="34"/>
      <c r="I1" s="34"/>
      <c r="J1" s="31"/>
      <c r="K1" s="31"/>
      <c r="L1" s="31"/>
    </row>
    <row r="2" spans="1:12" x14ac:dyDescent="0.25">
      <c r="A2" s="49"/>
      <c r="B2" s="49"/>
      <c r="C2" s="49"/>
      <c r="D2" s="34"/>
      <c r="E2" s="34"/>
      <c r="F2" s="34"/>
      <c r="G2" s="34"/>
      <c r="H2" s="34"/>
      <c r="I2" s="34"/>
      <c r="J2" s="31"/>
      <c r="K2" s="31"/>
      <c r="L2" s="31"/>
    </row>
    <row r="3" spans="1:12" x14ac:dyDescent="0.25">
      <c r="A3" s="31"/>
      <c r="B3" s="31"/>
      <c r="C3" s="216" t="s">
        <v>323</v>
      </c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1"/>
      <c r="B4" s="31"/>
      <c r="C4" s="35" t="s">
        <v>1225</v>
      </c>
      <c r="D4" s="31"/>
      <c r="E4" s="31"/>
      <c r="F4" s="31"/>
      <c r="G4" s="31"/>
      <c r="H4" s="31"/>
      <c r="I4" s="31"/>
      <c r="J4" s="31"/>
      <c r="K4" s="31"/>
      <c r="L4" s="31"/>
    </row>
    <row r="5" spans="1:12" ht="41.25" customHeight="1" x14ac:dyDescent="0.25">
      <c r="A5" s="31"/>
      <c r="B5" s="31"/>
      <c r="C5" s="50" t="s">
        <v>1226</v>
      </c>
      <c r="D5" s="31"/>
      <c r="E5" s="31"/>
      <c r="F5" s="31"/>
      <c r="G5" s="31"/>
      <c r="H5" s="31"/>
      <c r="I5" s="31"/>
      <c r="J5" s="31"/>
      <c r="K5" s="31"/>
      <c r="L5" s="31"/>
    </row>
    <row r="6" spans="1:12" ht="78.75" customHeight="1" x14ac:dyDescent="0.25">
      <c r="A6" s="31"/>
      <c r="B6" s="31"/>
      <c r="C6" s="50" t="s">
        <v>1227</v>
      </c>
      <c r="D6" s="31"/>
      <c r="E6" s="31"/>
      <c r="F6" s="31"/>
      <c r="G6" s="31"/>
      <c r="H6" s="31"/>
      <c r="I6" s="31"/>
      <c r="J6" s="31"/>
      <c r="K6" s="31"/>
      <c r="L6" s="31"/>
    </row>
    <row r="7" spans="1:12" ht="41.25" customHeight="1" x14ac:dyDescent="0.25">
      <c r="A7" s="31"/>
      <c r="B7" s="31"/>
      <c r="C7" s="50" t="s">
        <v>1262</v>
      </c>
      <c r="D7" s="31"/>
      <c r="E7" s="31"/>
      <c r="F7" s="31"/>
      <c r="G7" s="31"/>
      <c r="H7" s="31"/>
      <c r="I7" s="31"/>
      <c r="J7" s="31"/>
      <c r="K7" s="31"/>
      <c r="L7" s="31"/>
    </row>
    <row r="8" spans="1:12" ht="60.75" customHeight="1" x14ac:dyDescent="0.25">
      <c r="A8" s="31"/>
      <c r="B8" s="31"/>
      <c r="C8" s="50" t="s">
        <v>1228</v>
      </c>
      <c r="D8" s="31"/>
      <c r="E8" s="31"/>
      <c r="F8" s="31"/>
      <c r="G8" s="31"/>
      <c r="H8" s="31"/>
      <c r="I8" s="31"/>
      <c r="J8" s="31"/>
      <c r="K8" s="31"/>
      <c r="L8" s="31"/>
    </row>
    <row r="9" spans="1:12" ht="43.5" x14ac:dyDescent="0.25">
      <c r="A9" s="31"/>
      <c r="B9" s="31"/>
      <c r="C9" s="50" t="s">
        <v>1229</v>
      </c>
      <c r="D9" s="31"/>
      <c r="E9" s="31"/>
      <c r="F9" s="31"/>
      <c r="G9" s="31"/>
      <c r="H9" s="31"/>
      <c r="I9" s="31"/>
      <c r="J9" s="31"/>
      <c r="K9" s="31"/>
      <c r="L9" s="31"/>
    </row>
    <row r="10" spans="1:12" ht="57.75" x14ac:dyDescent="0.25">
      <c r="A10" s="31"/>
      <c r="B10" s="31"/>
      <c r="C10" s="50" t="s">
        <v>1230</v>
      </c>
      <c r="D10" s="31"/>
      <c r="E10" s="31"/>
      <c r="F10" s="31"/>
      <c r="G10" s="31"/>
      <c r="H10" s="31"/>
      <c r="I10" s="31"/>
      <c r="J10" s="31"/>
      <c r="K10" s="31"/>
      <c r="L10" s="31"/>
    </row>
    <row r="11" spans="1:12" ht="43.5" x14ac:dyDescent="0.25">
      <c r="A11" s="31"/>
      <c r="B11" s="31"/>
      <c r="C11" s="50" t="s">
        <v>1231</v>
      </c>
      <c r="D11" s="31"/>
      <c r="E11" s="31"/>
      <c r="F11" s="31"/>
      <c r="G11" s="31"/>
      <c r="H11" s="31"/>
      <c r="I11" s="31"/>
      <c r="J11" s="31"/>
      <c r="K11" s="31"/>
      <c r="L11" s="31"/>
    </row>
    <row r="12" spans="1:12" x14ac:dyDescent="0.25">
      <c r="A12" s="31"/>
      <c r="B12" s="31"/>
      <c r="C12" s="50"/>
      <c r="D12" s="31"/>
      <c r="E12" s="31"/>
      <c r="F12" s="31"/>
      <c r="G12" s="31"/>
      <c r="H12" s="31"/>
      <c r="I12" s="31"/>
      <c r="J12" s="31"/>
      <c r="K12" s="31"/>
      <c r="L12" s="31"/>
    </row>
    <row r="13" spans="1:12" x14ac:dyDescent="0.25">
      <c r="A13" s="31"/>
      <c r="B13" s="31"/>
      <c r="C13" s="35" t="s">
        <v>1232</v>
      </c>
      <c r="D13" s="31"/>
      <c r="E13" s="31"/>
      <c r="F13" s="31"/>
      <c r="G13" s="31"/>
      <c r="H13" s="31"/>
      <c r="I13" s="31"/>
      <c r="J13" s="31"/>
      <c r="K13" s="31"/>
      <c r="L13" s="31"/>
    </row>
    <row r="14" spans="1:12" x14ac:dyDescent="0.25">
      <c r="A14" s="31"/>
      <c r="B14" s="31"/>
      <c r="C14" s="50" t="s">
        <v>1233</v>
      </c>
      <c r="D14" s="31"/>
      <c r="E14" s="31"/>
      <c r="F14" s="31"/>
      <c r="G14" s="31"/>
      <c r="H14" s="31"/>
      <c r="I14" s="31"/>
      <c r="J14" s="31"/>
      <c r="K14" s="31"/>
      <c r="L14" s="31"/>
    </row>
    <row r="15" spans="1:12" ht="29.25" x14ac:dyDescent="0.25">
      <c r="A15" s="31"/>
      <c r="B15" s="31"/>
      <c r="C15" s="50" t="s">
        <v>1234</v>
      </c>
      <c r="D15" s="31"/>
      <c r="E15" s="31"/>
      <c r="F15" s="31"/>
      <c r="G15" s="31"/>
      <c r="H15" s="31"/>
      <c r="I15" s="31"/>
      <c r="J15" s="31"/>
      <c r="K15" s="31"/>
      <c r="L15" s="31"/>
    </row>
    <row r="16" spans="1:12" ht="201.75" customHeight="1" x14ac:dyDescent="0.25">
      <c r="A16" s="31"/>
      <c r="B16" s="31"/>
      <c r="C16" s="50" t="s">
        <v>1263</v>
      </c>
      <c r="D16" s="31"/>
      <c r="E16" s="31"/>
      <c r="F16" s="31"/>
      <c r="G16" s="31"/>
      <c r="H16" s="31"/>
      <c r="I16" s="31"/>
      <c r="J16" s="31"/>
      <c r="K16" s="31"/>
      <c r="L16" s="31"/>
    </row>
    <row r="17" spans="1:12" ht="93.75" customHeight="1" x14ac:dyDescent="0.25">
      <c r="A17" s="31"/>
      <c r="B17" s="31"/>
      <c r="C17" s="50" t="s">
        <v>1235</v>
      </c>
      <c r="D17" s="31"/>
      <c r="E17" s="31"/>
      <c r="F17" s="31"/>
      <c r="G17" s="31"/>
      <c r="H17" s="31"/>
      <c r="I17" s="31"/>
      <c r="J17" s="31"/>
      <c r="K17" s="31"/>
      <c r="L17" s="31"/>
    </row>
    <row r="18" spans="1:12" x14ac:dyDescent="0.25">
      <c r="A18" s="31"/>
      <c r="B18" s="31"/>
      <c r="C18" s="50"/>
      <c r="D18" s="31"/>
      <c r="E18" s="31"/>
      <c r="F18" s="31"/>
      <c r="G18" s="31"/>
      <c r="H18" s="31"/>
      <c r="I18" s="31"/>
      <c r="J18" s="31"/>
      <c r="K18" s="31"/>
      <c r="L18" s="31"/>
    </row>
    <row r="19" spans="1:12" x14ac:dyDescent="0.25">
      <c r="A19" s="31"/>
      <c r="B19" s="31"/>
      <c r="C19" s="35" t="s">
        <v>1236</v>
      </c>
      <c r="D19" s="31"/>
      <c r="E19" s="31"/>
      <c r="F19" s="31"/>
      <c r="G19" s="31"/>
      <c r="H19" s="31"/>
      <c r="I19" s="31"/>
      <c r="J19" s="31"/>
      <c r="K19" s="31"/>
      <c r="L19" s="31"/>
    </row>
    <row r="20" spans="1:12" x14ac:dyDescent="0.25">
      <c r="A20" s="31"/>
      <c r="B20" s="31"/>
      <c r="C20" s="50"/>
      <c r="D20" s="31"/>
      <c r="E20" s="31"/>
      <c r="F20" s="31"/>
      <c r="G20" s="31"/>
      <c r="H20" s="31"/>
      <c r="I20" s="31"/>
      <c r="J20" s="31"/>
      <c r="K20" s="31"/>
      <c r="L20" s="31"/>
    </row>
    <row r="21" spans="1:12" x14ac:dyDescent="0.25">
      <c r="A21" s="31"/>
      <c r="B21" s="31"/>
      <c r="C21" s="51" t="s">
        <v>1237</v>
      </c>
      <c r="D21" s="31"/>
      <c r="E21" s="31"/>
      <c r="F21" s="31"/>
      <c r="G21" s="31"/>
      <c r="H21" s="31"/>
      <c r="I21" s="31"/>
      <c r="J21" s="31"/>
      <c r="K21" s="31"/>
      <c r="L21" s="31"/>
    </row>
    <row r="22" spans="1:12" ht="29.25" x14ac:dyDescent="0.25">
      <c r="A22" s="31"/>
      <c r="B22" s="31"/>
      <c r="C22" s="50" t="s">
        <v>1238</v>
      </c>
      <c r="D22" s="31"/>
      <c r="E22" s="31"/>
      <c r="F22" s="31"/>
      <c r="G22" s="31"/>
      <c r="H22" s="31"/>
      <c r="I22" s="31"/>
      <c r="J22" s="31"/>
      <c r="K22" s="31"/>
      <c r="L22" s="31"/>
    </row>
    <row r="23" spans="1:12" ht="29.25" x14ac:dyDescent="0.25">
      <c r="A23" s="31"/>
      <c r="B23" s="31"/>
      <c r="C23" s="50" t="s">
        <v>1239</v>
      </c>
      <c r="D23" s="31"/>
      <c r="E23" s="31"/>
      <c r="F23" s="31"/>
      <c r="G23" s="31"/>
      <c r="H23" s="31"/>
      <c r="I23" s="31"/>
      <c r="J23" s="31"/>
      <c r="K23" s="31"/>
      <c r="L23" s="31"/>
    </row>
    <row r="24" spans="1:12" ht="29.25" x14ac:dyDescent="0.25">
      <c r="A24" s="31"/>
      <c r="B24" s="31"/>
      <c r="C24" s="50" t="s">
        <v>1240</v>
      </c>
      <c r="D24" s="31"/>
      <c r="E24" s="31"/>
      <c r="F24" s="31"/>
      <c r="G24" s="31"/>
      <c r="H24" s="31"/>
      <c r="I24" s="31"/>
      <c r="J24" s="31"/>
      <c r="K24" s="31"/>
      <c r="L24" s="31"/>
    </row>
    <row r="25" spans="1:12" ht="143.25" x14ac:dyDescent="0.25">
      <c r="A25" s="31"/>
      <c r="B25" s="31"/>
      <c r="C25" s="50" t="s">
        <v>1241</v>
      </c>
      <c r="D25" s="31"/>
      <c r="E25" s="31"/>
      <c r="F25" s="31"/>
      <c r="G25" s="31"/>
      <c r="H25" s="31"/>
      <c r="I25" s="31"/>
      <c r="J25" s="31"/>
      <c r="K25" s="31"/>
      <c r="L25" s="31"/>
    </row>
    <row r="26" spans="1:12" ht="29.25" x14ac:dyDescent="0.25">
      <c r="A26" s="31"/>
      <c r="B26" s="31"/>
      <c r="C26" s="50" t="s">
        <v>1242</v>
      </c>
      <c r="D26" s="31"/>
      <c r="E26" s="31"/>
      <c r="F26" s="31"/>
      <c r="G26" s="31"/>
      <c r="H26" s="31"/>
      <c r="I26" s="31"/>
      <c r="J26" s="31"/>
      <c r="K26" s="31"/>
      <c r="L26" s="31"/>
    </row>
    <row r="27" spans="1:12" x14ac:dyDescent="0.25">
      <c r="A27" s="31"/>
      <c r="B27" s="31"/>
      <c r="C27" s="50" t="s">
        <v>1243</v>
      </c>
      <c r="D27" s="31"/>
      <c r="E27" s="31"/>
      <c r="F27" s="31"/>
      <c r="G27" s="31"/>
      <c r="H27" s="31"/>
      <c r="I27" s="31"/>
      <c r="J27" s="31"/>
      <c r="K27" s="31"/>
      <c r="L27" s="31"/>
    </row>
    <row r="28" spans="1:12" ht="29.25" x14ac:dyDescent="0.25">
      <c r="A28" s="31"/>
      <c r="B28" s="31"/>
      <c r="C28" s="50" t="s">
        <v>1244</v>
      </c>
      <c r="D28" s="31"/>
      <c r="E28" s="31"/>
      <c r="F28" s="31"/>
      <c r="G28" s="31"/>
      <c r="H28" s="31"/>
      <c r="I28" s="31"/>
      <c r="J28" s="31"/>
      <c r="K28" s="31"/>
      <c r="L28" s="31"/>
    </row>
    <row r="29" spans="1:12" x14ac:dyDescent="0.25">
      <c r="A29" s="31"/>
      <c r="B29" s="31"/>
      <c r="C29" s="50"/>
      <c r="D29" s="31"/>
      <c r="E29" s="31"/>
      <c r="F29" s="31"/>
      <c r="G29" s="31"/>
      <c r="H29" s="31"/>
      <c r="I29" s="31"/>
      <c r="J29" s="31"/>
      <c r="K29" s="31"/>
      <c r="L29" s="31"/>
    </row>
    <row r="30" spans="1:12" x14ac:dyDescent="0.25">
      <c r="A30" s="31"/>
      <c r="B30" s="31"/>
      <c r="C30" s="35" t="s">
        <v>1245</v>
      </c>
      <c r="D30" s="31"/>
      <c r="E30" s="31"/>
      <c r="F30" s="31"/>
      <c r="G30" s="31"/>
      <c r="H30" s="31"/>
      <c r="I30" s="31"/>
      <c r="J30" s="31"/>
      <c r="K30" s="31"/>
      <c r="L30" s="31"/>
    </row>
    <row r="31" spans="1:12" x14ac:dyDescent="0.25">
      <c r="A31" s="31"/>
      <c r="B31" s="31"/>
      <c r="C31" s="35"/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77.25" customHeight="1" x14ac:dyDescent="0.25">
      <c r="A32" s="31"/>
      <c r="B32" s="31"/>
      <c r="C32" s="50" t="s">
        <v>2175</v>
      </c>
      <c r="D32" s="31"/>
      <c r="E32" s="31"/>
      <c r="F32" s="31"/>
      <c r="G32" s="31"/>
      <c r="H32" s="31"/>
      <c r="I32" s="31"/>
      <c r="J32" s="31"/>
      <c r="K32" s="31"/>
      <c r="L32" s="31"/>
    </row>
    <row r="33" spans="1:12" ht="35.25" customHeight="1" x14ac:dyDescent="0.25">
      <c r="A33" s="31"/>
      <c r="B33" s="31"/>
      <c r="C33" s="50" t="s">
        <v>2176</v>
      </c>
      <c r="D33" s="31"/>
      <c r="E33" s="31"/>
      <c r="F33" s="31"/>
      <c r="G33" s="31"/>
      <c r="H33" s="31"/>
      <c r="I33" s="31"/>
      <c r="J33" s="31"/>
      <c r="K33" s="31"/>
      <c r="L33" s="31"/>
    </row>
    <row r="34" spans="1:12" ht="62.25" customHeight="1" x14ac:dyDescent="0.25">
      <c r="A34" s="31"/>
      <c r="B34" s="31"/>
      <c r="C34" s="50" t="s">
        <v>2177</v>
      </c>
      <c r="D34" s="31"/>
      <c r="E34" s="31"/>
      <c r="F34" s="31"/>
      <c r="G34" s="31"/>
      <c r="H34" s="31"/>
      <c r="I34" s="31"/>
      <c r="J34" s="31"/>
      <c r="K34" s="31"/>
      <c r="L34" s="31"/>
    </row>
    <row r="35" spans="1:12" ht="36.75" customHeight="1" x14ac:dyDescent="0.25">
      <c r="A35" s="31"/>
      <c r="B35" s="31"/>
      <c r="C35" s="50" t="s">
        <v>2178</v>
      </c>
      <c r="D35" s="31"/>
      <c r="E35" s="31"/>
      <c r="F35" s="31"/>
      <c r="G35" s="31"/>
      <c r="H35" s="31"/>
      <c r="I35" s="31"/>
      <c r="J35" s="31"/>
      <c r="K35" s="31"/>
      <c r="L35" s="31"/>
    </row>
    <row r="36" spans="1:12" ht="34.5" customHeight="1" x14ac:dyDescent="0.25">
      <c r="A36" s="31"/>
      <c r="B36" s="31"/>
      <c r="C36" s="50" t="s">
        <v>2179</v>
      </c>
      <c r="D36" s="31"/>
      <c r="E36" s="31"/>
      <c r="F36" s="31"/>
      <c r="G36" s="31"/>
      <c r="H36" s="31"/>
      <c r="I36" s="31"/>
      <c r="J36" s="31"/>
      <c r="K36" s="31"/>
      <c r="L36" s="31"/>
    </row>
    <row r="37" spans="1:12" ht="30" x14ac:dyDescent="0.25">
      <c r="A37" s="31"/>
      <c r="B37" s="31"/>
      <c r="C37" s="50" t="s">
        <v>2180</v>
      </c>
      <c r="D37" s="31"/>
      <c r="E37" s="31"/>
      <c r="F37" s="31"/>
      <c r="G37" s="31"/>
      <c r="H37" s="31"/>
      <c r="I37" s="31"/>
      <c r="J37" s="31"/>
      <c r="K37" s="31"/>
      <c r="L37" s="31"/>
    </row>
    <row r="38" spans="1:12" ht="44.25" x14ac:dyDescent="0.25">
      <c r="A38" s="31"/>
      <c r="B38" s="31"/>
      <c r="C38" s="50" t="s">
        <v>2181</v>
      </c>
      <c r="D38" s="31"/>
      <c r="E38" s="31"/>
      <c r="F38" s="31"/>
      <c r="G38" s="31"/>
      <c r="H38" s="31"/>
      <c r="I38" s="31"/>
      <c r="J38" s="31"/>
      <c r="K38" s="31"/>
      <c r="L38" s="31"/>
    </row>
    <row r="39" spans="1:12" x14ac:dyDescent="0.25">
      <c r="A39" s="31"/>
      <c r="B39" s="31"/>
      <c r="C39" s="50"/>
      <c r="D39" s="31"/>
      <c r="E39" s="31"/>
      <c r="F39" s="31"/>
      <c r="G39" s="31"/>
      <c r="H39" s="31"/>
      <c r="I39" s="31"/>
      <c r="J39" s="31"/>
      <c r="K39" s="31"/>
      <c r="L39" s="31"/>
    </row>
    <row r="40" spans="1:12" x14ac:dyDescent="0.25">
      <c r="A40" s="31"/>
      <c r="B40" s="31"/>
      <c r="C40" s="35" t="s">
        <v>1246</v>
      </c>
      <c r="D40" s="31"/>
      <c r="E40" s="31"/>
      <c r="F40" s="31"/>
      <c r="G40" s="31"/>
      <c r="H40" s="31"/>
      <c r="I40" s="31"/>
      <c r="J40" s="31"/>
      <c r="K40" s="31"/>
      <c r="L40" s="31"/>
    </row>
    <row r="41" spans="1:12" ht="45.75" customHeight="1" x14ac:dyDescent="0.25">
      <c r="A41" s="31"/>
      <c r="B41" s="31"/>
      <c r="C41" s="50" t="s">
        <v>1264</v>
      </c>
      <c r="D41" s="31"/>
      <c r="E41" s="31"/>
      <c r="F41" s="31"/>
      <c r="G41" s="31"/>
      <c r="H41" s="31"/>
      <c r="I41" s="31"/>
      <c r="J41" s="31"/>
      <c r="K41" s="31"/>
      <c r="L41" s="31"/>
    </row>
    <row r="42" spans="1:12" ht="43.5" x14ac:dyDescent="0.25">
      <c r="A42" s="31"/>
      <c r="B42" s="31"/>
      <c r="C42" s="52" t="s">
        <v>1265</v>
      </c>
      <c r="D42" s="31"/>
      <c r="E42" s="31"/>
      <c r="F42" s="31"/>
      <c r="G42" s="31"/>
      <c r="H42" s="31"/>
      <c r="I42" s="31"/>
      <c r="J42" s="31"/>
      <c r="K42" s="31"/>
      <c r="L42" s="31"/>
    </row>
    <row r="43" spans="1:12" ht="29.25" x14ac:dyDescent="0.25">
      <c r="A43" s="31"/>
      <c r="B43" s="31"/>
      <c r="C43" s="52" t="s">
        <v>1266</v>
      </c>
      <c r="D43" s="31"/>
      <c r="E43" s="31"/>
      <c r="F43" s="31"/>
      <c r="G43" s="31"/>
      <c r="H43" s="31"/>
      <c r="I43" s="31"/>
      <c r="J43" s="31"/>
      <c r="K43" s="31"/>
      <c r="L43" s="31"/>
    </row>
    <row r="44" spans="1:12" ht="29.25" x14ac:dyDescent="0.25">
      <c r="A44" s="31"/>
      <c r="B44" s="31"/>
      <c r="C44" s="52" t="s">
        <v>1267</v>
      </c>
      <c r="D44" s="31"/>
      <c r="E44" s="31"/>
      <c r="F44" s="31"/>
      <c r="G44" s="31"/>
      <c r="H44" s="31"/>
      <c r="I44" s="31"/>
      <c r="J44" s="31"/>
      <c r="K44" s="31"/>
      <c r="L44" s="31"/>
    </row>
    <row r="45" spans="1:12" ht="29.25" x14ac:dyDescent="0.25">
      <c r="A45" s="31"/>
      <c r="B45" s="31"/>
      <c r="C45" s="52" t="s">
        <v>1268</v>
      </c>
      <c r="D45" s="31"/>
      <c r="E45" s="31"/>
      <c r="F45" s="31"/>
      <c r="G45" s="31"/>
      <c r="H45" s="31"/>
      <c r="I45" s="31"/>
      <c r="J45" s="31"/>
      <c r="K45" s="31"/>
      <c r="L45" s="31"/>
    </row>
    <row r="46" spans="1:12" ht="63.75" customHeight="1" x14ac:dyDescent="0.25">
      <c r="A46" s="31"/>
      <c r="B46" s="31"/>
      <c r="C46" s="52" t="s">
        <v>1269</v>
      </c>
      <c r="D46" s="31"/>
      <c r="E46" s="31"/>
      <c r="F46" s="31"/>
      <c r="G46" s="31"/>
      <c r="H46" s="31"/>
      <c r="I46" s="31"/>
      <c r="J46" s="31"/>
      <c r="K46" s="31"/>
      <c r="L46" s="31"/>
    </row>
    <row r="47" spans="1:12" ht="36.75" customHeight="1" x14ac:dyDescent="0.25">
      <c r="A47" s="31"/>
      <c r="B47" s="31"/>
      <c r="C47" s="52" t="s">
        <v>1270</v>
      </c>
      <c r="D47" s="31"/>
      <c r="E47" s="31"/>
      <c r="F47" s="31"/>
      <c r="G47" s="31"/>
      <c r="H47" s="31"/>
      <c r="I47" s="31"/>
      <c r="J47" s="31"/>
      <c r="K47" s="31"/>
      <c r="L47" s="31"/>
    </row>
    <row r="48" spans="1:12" x14ac:dyDescent="0.25">
      <c r="A48" s="31"/>
      <c r="B48" s="31"/>
      <c r="C48" s="52" t="s">
        <v>1272</v>
      </c>
      <c r="D48" s="31"/>
      <c r="E48" s="31"/>
      <c r="F48" s="31"/>
      <c r="G48" s="31"/>
      <c r="H48" s="31"/>
      <c r="I48" s="31"/>
      <c r="J48" s="31"/>
      <c r="K48" s="31"/>
      <c r="L48" s="31"/>
    </row>
    <row r="49" spans="1:12" x14ac:dyDescent="0.25">
      <c r="A49" s="31"/>
      <c r="B49" s="31"/>
      <c r="C49" s="52" t="s">
        <v>1271</v>
      </c>
      <c r="D49" s="31"/>
      <c r="E49" s="31"/>
      <c r="F49" s="31"/>
      <c r="G49" s="31"/>
      <c r="H49" s="31"/>
      <c r="I49" s="31"/>
      <c r="J49" s="31"/>
      <c r="K49" s="31"/>
      <c r="L49" s="31"/>
    </row>
    <row r="50" spans="1:12" x14ac:dyDescent="0.25">
      <c r="A50" s="31"/>
      <c r="B50" s="31"/>
      <c r="C50" s="52" t="s">
        <v>1273</v>
      </c>
      <c r="D50" s="31"/>
      <c r="E50" s="31"/>
      <c r="F50" s="31"/>
      <c r="G50" s="31"/>
      <c r="H50" s="31"/>
      <c r="I50" s="31"/>
      <c r="J50" s="31"/>
      <c r="K50" s="31"/>
      <c r="L50" s="31"/>
    </row>
    <row r="51" spans="1:12" x14ac:dyDescent="0.25">
      <c r="A51" s="31"/>
      <c r="B51" s="31"/>
      <c r="C51" s="52" t="s">
        <v>1274</v>
      </c>
      <c r="D51" s="31"/>
      <c r="E51" s="31"/>
      <c r="F51" s="31"/>
      <c r="G51" s="31"/>
      <c r="H51" s="31"/>
      <c r="I51" s="31"/>
      <c r="J51" s="31"/>
      <c r="K51" s="31"/>
      <c r="L51" s="31"/>
    </row>
    <row r="52" spans="1:12" x14ac:dyDescent="0.25">
      <c r="A52" s="31"/>
      <c r="B52" s="31"/>
      <c r="C52" s="52" t="s">
        <v>1275</v>
      </c>
      <c r="D52" s="31"/>
      <c r="E52" s="31"/>
      <c r="F52" s="31"/>
      <c r="G52" s="31"/>
      <c r="H52" s="31"/>
      <c r="I52" s="31"/>
      <c r="J52" s="31"/>
      <c r="K52" s="31"/>
      <c r="L52" s="31"/>
    </row>
    <row r="53" spans="1:12" x14ac:dyDescent="0.25">
      <c r="A53" s="31"/>
      <c r="B53" s="31"/>
      <c r="C53" s="52" t="s">
        <v>1276</v>
      </c>
      <c r="D53" s="31"/>
      <c r="E53" s="31"/>
      <c r="F53" s="31"/>
      <c r="G53" s="31"/>
      <c r="H53" s="31"/>
      <c r="I53" s="31"/>
      <c r="J53" s="31"/>
      <c r="K53" s="31"/>
      <c r="L53" s="31"/>
    </row>
    <row r="54" spans="1:12" x14ac:dyDescent="0.25">
      <c r="A54" s="31"/>
      <c r="B54" s="31"/>
      <c r="C54" s="52" t="s">
        <v>1277</v>
      </c>
      <c r="D54" s="31"/>
      <c r="E54" s="31"/>
      <c r="F54" s="31"/>
      <c r="G54" s="31"/>
      <c r="H54" s="31"/>
      <c r="I54" s="31"/>
      <c r="J54" s="31"/>
      <c r="K54" s="31"/>
      <c r="L54" s="31"/>
    </row>
    <row r="55" spans="1:12" ht="29.25" x14ac:dyDescent="0.25">
      <c r="A55" s="31"/>
      <c r="B55" s="31"/>
      <c r="C55" s="52" t="s">
        <v>1278</v>
      </c>
      <c r="D55" s="31"/>
      <c r="E55" s="31"/>
      <c r="F55" s="31"/>
      <c r="G55" s="31"/>
      <c r="H55" s="31"/>
      <c r="I55" s="31"/>
      <c r="J55" s="31"/>
      <c r="K55" s="31"/>
      <c r="L55" s="31"/>
    </row>
    <row r="56" spans="1:12" x14ac:dyDescent="0.25">
      <c r="A56" s="31"/>
      <c r="B56" s="31"/>
      <c r="C56" s="52" t="s">
        <v>1279</v>
      </c>
      <c r="D56" s="31"/>
      <c r="E56" s="31"/>
      <c r="F56" s="31"/>
      <c r="G56" s="31"/>
      <c r="H56" s="31"/>
      <c r="I56" s="31"/>
      <c r="J56" s="31"/>
      <c r="K56" s="31"/>
      <c r="L56" s="31"/>
    </row>
    <row r="57" spans="1:12" x14ac:dyDescent="0.25">
      <c r="A57" s="31"/>
      <c r="B57" s="31"/>
      <c r="C57" s="52" t="s">
        <v>1280</v>
      </c>
      <c r="D57" s="31"/>
      <c r="E57" s="31"/>
      <c r="F57" s="31"/>
      <c r="G57" s="31"/>
      <c r="H57" s="31"/>
      <c r="I57" s="31"/>
      <c r="J57" s="31"/>
      <c r="K57" s="31"/>
      <c r="L57" s="31"/>
    </row>
    <row r="58" spans="1:12" ht="29.25" x14ac:dyDescent="0.25">
      <c r="A58" s="31"/>
      <c r="B58" s="31"/>
      <c r="C58" s="52" t="s">
        <v>1281</v>
      </c>
      <c r="D58" s="31"/>
      <c r="E58" s="31"/>
      <c r="F58" s="31"/>
      <c r="G58" s="31"/>
      <c r="H58" s="31"/>
      <c r="I58" s="31"/>
      <c r="J58" s="31"/>
      <c r="K58" s="31"/>
      <c r="L58" s="31"/>
    </row>
    <row r="59" spans="1:12" x14ac:dyDescent="0.25">
      <c r="A59" s="31"/>
      <c r="B59" s="31"/>
      <c r="C59" s="52" t="s">
        <v>1282</v>
      </c>
      <c r="D59" s="31"/>
      <c r="E59" s="31"/>
      <c r="F59" s="31"/>
      <c r="G59" s="31"/>
      <c r="H59" s="31"/>
      <c r="I59" s="31"/>
      <c r="J59" s="31"/>
      <c r="K59" s="31"/>
      <c r="L59" s="31"/>
    </row>
    <row r="60" spans="1:12" x14ac:dyDescent="0.25">
      <c r="A60" s="31"/>
      <c r="B60" s="31"/>
      <c r="C60" s="52" t="s">
        <v>1283</v>
      </c>
      <c r="D60" s="31"/>
      <c r="E60" s="31"/>
      <c r="F60" s="31"/>
      <c r="G60" s="31"/>
      <c r="H60" s="31"/>
      <c r="I60" s="31"/>
      <c r="J60" s="31"/>
      <c r="K60" s="31"/>
      <c r="L60" s="31"/>
    </row>
    <row r="61" spans="1:12" x14ac:dyDescent="0.25">
      <c r="A61" s="31"/>
      <c r="B61" s="31"/>
      <c r="C61" s="52" t="s">
        <v>1284</v>
      </c>
      <c r="D61" s="31"/>
      <c r="E61" s="31"/>
      <c r="F61" s="31"/>
      <c r="G61" s="31"/>
      <c r="H61" s="31"/>
      <c r="I61" s="31"/>
      <c r="J61" s="31"/>
      <c r="K61" s="31"/>
      <c r="L61" s="31"/>
    </row>
    <row r="62" spans="1:12" x14ac:dyDescent="0.25">
      <c r="A62" s="31"/>
      <c r="B62" s="31"/>
      <c r="C62" s="52" t="s">
        <v>1285</v>
      </c>
      <c r="D62" s="31"/>
      <c r="E62" s="31"/>
      <c r="F62" s="31"/>
      <c r="G62" s="31"/>
      <c r="H62" s="31"/>
      <c r="I62" s="31"/>
      <c r="J62" s="31"/>
      <c r="K62" s="31"/>
      <c r="L62" s="31"/>
    </row>
    <row r="63" spans="1:12" x14ac:dyDescent="0.25">
      <c r="A63" s="31"/>
      <c r="B63" s="31"/>
      <c r="C63" s="52" t="s">
        <v>1286</v>
      </c>
      <c r="D63" s="31"/>
      <c r="E63" s="31"/>
      <c r="F63" s="31"/>
      <c r="G63" s="31"/>
      <c r="H63" s="31"/>
      <c r="I63" s="31"/>
      <c r="J63" s="31"/>
      <c r="K63" s="31"/>
      <c r="L63" s="31"/>
    </row>
    <row r="64" spans="1:12" x14ac:dyDescent="0.25">
      <c r="A64" s="31"/>
      <c r="B64" s="31"/>
      <c r="C64" s="52" t="s">
        <v>1287</v>
      </c>
      <c r="D64" s="31"/>
      <c r="E64" s="31"/>
      <c r="F64" s="31"/>
      <c r="G64" s="31"/>
      <c r="H64" s="31"/>
      <c r="I64" s="31"/>
      <c r="J64" s="31"/>
      <c r="K64" s="31"/>
      <c r="L64" s="31"/>
    </row>
    <row r="65" spans="1:12" x14ac:dyDescent="0.25">
      <c r="A65" s="31"/>
      <c r="B65" s="31"/>
      <c r="C65" s="52" t="s">
        <v>1289</v>
      </c>
      <c r="D65" s="31"/>
      <c r="E65" s="31"/>
      <c r="F65" s="31"/>
      <c r="G65" s="31"/>
      <c r="H65" s="31"/>
      <c r="I65" s="31"/>
      <c r="J65" s="31"/>
      <c r="K65" s="31"/>
      <c r="L65" s="31"/>
    </row>
    <row r="66" spans="1:12" x14ac:dyDescent="0.25">
      <c r="A66" s="31"/>
      <c r="B66" s="31"/>
      <c r="C66" s="52" t="s">
        <v>1288</v>
      </c>
      <c r="D66" s="31"/>
      <c r="E66" s="31"/>
      <c r="F66" s="31"/>
      <c r="G66" s="31"/>
      <c r="H66" s="31"/>
      <c r="I66" s="31"/>
      <c r="J66" s="31"/>
      <c r="K66" s="31"/>
      <c r="L66" s="31"/>
    </row>
    <row r="67" spans="1:12" x14ac:dyDescent="0.25">
      <c r="A67" s="31"/>
      <c r="B67" s="31"/>
      <c r="C67" s="52" t="s">
        <v>1290</v>
      </c>
      <c r="D67" s="31"/>
      <c r="E67" s="31"/>
      <c r="F67" s="31"/>
      <c r="G67" s="31"/>
      <c r="H67" s="31"/>
      <c r="I67" s="31"/>
      <c r="J67" s="31"/>
      <c r="K67" s="31"/>
      <c r="L67" s="31"/>
    </row>
    <row r="68" spans="1:12" x14ac:dyDescent="0.25">
      <c r="A68" s="31"/>
      <c r="B68" s="31"/>
      <c r="C68" s="52" t="s">
        <v>1291</v>
      </c>
      <c r="D68" s="31"/>
      <c r="E68" s="31"/>
      <c r="F68" s="31"/>
      <c r="G68" s="31"/>
      <c r="H68" s="31"/>
      <c r="I68" s="31"/>
      <c r="J68" s="31"/>
      <c r="K68" s="31"/>
      <c r="L68" s="31"/>
    </row>
    <row r="69" spans="1:12" x14ac:dyDescent="0.25">
      <c r="A69" s="31"/>
      <c r="B69" s="31"/>
      <c r="C69" s="52" t="s">
        <v>1292</v>
      </c>
      <c r="D69" s="31"/>
      <c r="E69" s="31"/>
      <c r="F69" s="31"/>
      <c r="G69" s="31"/>
      <c r="H69" s="31"/>
      <c r="I69" s="31"/>
      <c r="J69" s="31"/>
      <c r="K69" s="31"/>
      <c r="L69" s="31"/>
    </row>
    <row r="70" spans="1:12" ht="29.25" x14ac:dyDescent="0.25">
      <c r="A70" s="31"/>
      <c r="B70" s="31"/>
      <c r="C70" s="52" t="s">
        <v>1293</v>
      </c>
      <c r="D70" s="31"/>
      <c r="E70" s="31"/>
      <c r="F70" s="31"/>
      <c r="G70" s="31"/>
      <c r="H70" s="31"/>
      <c r="I70" s="31"/>
      <c r="J70" s="31"/>
      <c r="K70" s="31"/>
      <c r="L70" s="31"/>
    </row>
    <row r="71" spans="1:12" x14ac:dyDescent="0.25">
      <c r="A71" s="31"/>
      <c r="B71" s="31"/>
      <c r="C71" s="52" t="s">
        <v>1294</v>
      </c>
      <c r="D71" s="31"/>
      <c r="E71" s="31"/>
      <c r="F71" s="31"/>
      <c r="G71" s="31"/>
      <c r="H71" s="31"/>
      <c r="I71" s="31"/>
      <c r="J71" s="31"/>
      <c r="K71" s="31"/>
      <c r="L71" s="31"/>
    </row>
    <row r="72" spans="1:12" x14ac:dyDescent="0.25">
      <c r="A72" s="31"/>
      <c r="B72" s="31"/>
      <c r="C72" s="52" t="s">
        <v>1295</v>
      </c>
      <c r="D72" s="31"/>
      <c r="E72" s="31"/>
      <c r="F72" s="31"/>
      <c r="G72" s="31"/>
      <c r="H72" s="31"/>
      <c r="I72" s="31"/>
      <c r="J72" s="31"/>
      <c r="K72" s="31"/>
      <c r="L72" s="31"/>
    </row>
    <row r="73" spans="1:12" ht="43.5" x14ac:dyDescent="0.25">
      <c r="A73" s="31"/>
      <c r="B73" s="31"/>
      <c r="C73" s="52" t="s">
        <v>1296</v>
      </c>
      <c r="D73" s="31"/>
      <c r="E73" s="31"/>
      <c r="F73" s="31"/>
      <c r="G73" s="31"/>
      <c r="H73" s="31"/>
      <c r="I73" s="31"/>
      <c r="J73" s="31"/>
      <c r="K73" s="31"/>
      <c r="L73" s="31"/>
    </row>
    <row r="74" spans="1:12" ht="59.25" customHeight="1" x14ac:dyDescent="0.25">
      <c r="A74" s="31"/>
      <c r="B74" s="31"/>
      <c r="C74" s="52" t="s">
        <v>1297</v>
      </c>
      <c r="D74" s="31"/>
      <c r="E74" s="31"/>
      <c r="F74" s="31"/>
      <c r="G74" s="31"/>
      <c r="H74" s="31"/>
      <c r="I74" s="31"/>
      <c r="J74" s="31"/>
      <c r="K74" s="31"/>
      <c r="L74" s="31"/>
    </row>
    <row r="75" spans="1:12" ht="33.75" customHeight="1" x14ac:dyDescent="0.25">
      <c r="A75" s="31"/>
      <c r="B75" s="31"/>
      <c r="C75" s="52" t="s">
        <v>1298</v>
      </c>
      <c r="D75" s="31"/>
      <c r="E75" s="31"/>
      <c r="F75" s="31"/>
      <c r="G75" s="31"/>
      <c r="H75" s="31"/>
      <c r="I75" s="31"/>
      <c r="J75" s="31"/>
      <c r="K75" s="31"/>
      <c r="L75" s="31"/>
    </row>
    <row r="76" spans="1:12" ht="36.75" customHeight="1" x14ac:dyDescent="0.25">
      <c r="A76" s="31"/>
      <c r="B76" s="31"/>
      <c r="C76" s="52" t="s">
        <v>1299</v>
      </c>
      <c r="D76" s="31"/>
      <c r="E76" s="31"/>
      <c r="F76" s="31"/>
      <c r="G76" s="31"/>
      <c r="H76" s="31"/>
      <c r="I76" s="31"/>
      <c r="J76" s="31"/>
      <c r="K76" s="31"/>
      <c r="L76" s="31"/>
    </row>
    <row r="77" spans="1:12" x14ac:dyDescent="0.25">
      <c r="A77" s="31"/>
      <c r="B77" s="31"/>
      <c r="C77" s="52" t="s">
        <v>1300</v>
      </c>
      <c r="D77" s="31"/>
      <c r="E77" s="31"/>
      <c r="F77" s="31"/>
      <c r="G77" s="31"/>
      <c r="H77" s="31"/>
      <c r="I77" s="31"/>
      <c r="J77" s="31"/>
      <c r="K77" s="31"/>
      <c r="L77" s="31"/>
    </row>
    <row r="78" spans="1:12" x14ac:dyDescent="0.25">
      <c r="A78" s="31"/>
      <c r="B78" s="31"/>
      <c r="C78" s="52" t="s">
        <v>1301</v>
      </c>
      <c r="D78" s="31"/>
      <c r="E78" s="31"/>
      <c r="F78" s="31"/>
      <c r="G78" s="31"/>
      <c r="H78" s="31"/>
      <c r="I78" s="31"/>
      <c r="J78" s="31"/>
      <c r="K78" s="31"/>
      <c r="L78" s="31"/>
    </row>
    <row r="79" spans="1:12" x14ac:dyDescent="0.25">
      <c r="A79" s="31"/>
      <c r="B79" s="31"/>
      <c r="C79" s="52" t="s">
        <v>1302</v>
      </c>
      <c r="D79" s="31"/>
      <c r="E79" s="31"/>
      <c r="F79" s="31"/>
      <c r="G79" s="31"/>
      <c r="H79" s="31"/>
      <c r="I79" s="31"/>
      <c r="J79" s="31"/>
      <c r="K79" s="31"/>
      <c r="L79" s="31"/>
    </row>
    <row r="80" spans="1:12" x14ac:dyDescent="0.25">
      <c r="A80" s="31"/>
      <c r="B80" s="31"/>
      <c r="C80" s="52"/>
      <c r="D80" s="31"/>
      <c r="E80" s="31"/>
      <c r="F80" s="31"/>
      <c r="G80" s="31"/>
      <c r="H80" s="31"/>
      <c r="I80" s="31"/>
      <c r="J80" s="31"/>
      <c r="K80" s="31"/>
      <c r="L80" s="31"/>
    </row>
    <row r="81" spans="1:12" ht="29.25" x14ac:dyDescent="0.25">
      <c r="A81" s="31"/>
      <c r="B81" s="31"/>
      <c r="C81" s="50" t="s">
        <v>1303</v>
      </c>
      <c r="D81" s="31"/>
      <c r="E81" s="31"/>
      <c r="F81" s="31"/>
      <c r="G81" s="31"/>
      <c r="H81" s="31"/>
      <c r="I81" s="31"/>
      <c r="J81" s="31"/>
      <c r="K81" s="31"/>
      <c r="L81" s="31"/>
    </row>
    <row r="82" spans="1:12" x14ac:dyDescent="0.25">
      <c r="A82" s="31"/>
      <c r="B82" s="31"/>
      <c r="C82" s="35"/>
      <c r="D82" s="31"/>
      <c r="E82" s="31"/>
      <c r="F82" s="31"/>
      <c r="G82" s="31"/>
      <c r="H82" s="31"/>
      <c r="I82" s="31"/>
      <c r="J82" s="31"/>
      <c r="K82" s="31"/>
      <c r="L82" s="31"/>
    </row>
    <row r="83" spans="1:12" x14ac:dyDescent="0.25">
      <c r="A83" s="31"/>
      <c r="B83" s="31"/>
      <c r="C83" s="35" t="s">
        <v>1247</v>
      </c>
      <c r="D83" s="31"/>
      <c r="E83" s="31"/>
      <c r="F83" s="31"/>
      <c r="G83" s="31"/>
      <c r="H83" s="31"/>
      <c r="I83" s="31"/>
      <c r="J83" s="31"/>
      <c r="K83" s="31"/>
      <c r="L83" s="31"/>
    </row>
    <row r="84" spans="1:12" ht="43.5" x14ac:dyDescent="0.25">
      <c r="A84" s="31"/>
      <c r="B84" s="31"/>
      <c r="C84" s="50" t="s">
        <v>1248</v>
      </c>
      <c r="D84" s="31"/>
      <c r="E84" s="31"/>
      <c r="F84" s="31"/>
      <c r="G84" s="31"/>
      <c r="H84" s="31"/>
      <c r="I84" s="31"/>
      <c r="J84" s="31"/>
      <c r="K84" s="31"/>
      <c r="L84" s="31"/>
    </row>
    <row r="85" spans="1:12" ht="43.5" x14ac:dyDescent="0.25">
      <c r="A85" s="31"/>
      <c r="B85" s="31"/>
      <c r="C85" s="50" t="s">
        <v>1249</v>
      </c>
      <c r="D85" s="31"/>
      <c r="E85" s="31"/>
      <c r="F85" s="31"/>
      <c r="G85" s="31"/>
      <c r="H85" s="31"/>
      <c r="I85" s="31"/>
      <c r="J85" s="31"/>
      <c r="K85" s="31"/>
      <c r="L85" s="31"/>
    </row>
    <row r="86" spans="1:12" ht="43.5" x14ac:dyDescent="0.25">
      <c r="A86" s="31"/>
      <c r="B86" s="31"/>
      <c r="C86" s="50" t="s">
        <v>1250</v>
      </c>
      <c r="D86" s="31"/>
      <c r="E86" s="31"/>
      <c r="F86" s="31"/>
      <c r="G86" s="31"/>
      <c r="H86" s="31"/>
      <c r="I86" s="31"/>
      <c r="J86" s="31"/>
      <c r="K86" s="31"/>
      <c r="L86" s="31"/>
    </row>
    <row r="87" spans="1:12" ht="33.75" customHeight="1" x14ac:dyDescent="0.25">
      <c r="A87" s="31"/>
      <c r="B87" s="31"/>
      <c r="C87" s="50" t="s">
        <v>1251</v>
      </c>
      <c r="D87" s="31"/>
      <c r="E87" s="31"/>
      <c r="F87" s="31"/>
      <c r="G87" s="31"/>
      <c r="H87" s="31"/>
      <c r="I87" s="31"/>
      <c r="J87" s="31"/>
      <c r="K87" s="31"/>
      <c r="L87" s="31"/>
    </row>
    <row r="88" spans="1:12" ht="29.25" x14ac:dyDescent="0.25">
      <c r="A88" s="31"/>
      <c r="B88" s="31"/>
      <c r="C88" s="50" t="s">
        <v>1252</v>
      </c>
      <c r="D88" s="31"/>
      <c r="E88" s="31"/>
      <c r="F88" s="31"/>
      <c r="G88" s="31"/>
      <c r="H88" s="31"/>
      <c r="I88" s="31"/>
      <c r="J88" s="31"/>
      <c r="K88" s="31"/>
      <c r="L88" s="31"/>
    </row>
    <row r="89" spans="1:12" ht="43.5" x14ac:dyDescent="0.25">
      <c r="A89" s="31"/>
      <c r="B89" s="31"/>
      <c r="C89" s="50" t="s">
        <v>1253</v>
      </c>
      <c r="D89" s="31"/>
      <c r="E89" s="31"/>
      <c r="F89" s="31"/>
      <c r="G89" s="31"/>
      <c r="H89" s="31"/>
      <c r="I89" s="31"/>
      <c r="J89" s="31"/>
      <c r="K89" s="31"/>
      <c r="L89" s="31"/>
    </row>
    <row r="90" spans="1:12" x14ac:dyDescent="0.25">
      <c r="A90" s="31"/>
      <c r="B90" s="31"/>
      <c r="C90" s="50"/>
      <c r="D90" s="31"/>
      <c r="E90" s="31"/>
      <c r="F90" s="31"/>
      <c r="G90" s="31"/>
      <c r="H90" s="31"/>
      <c r="I90" s="31"/>
      <c r="J90" s="31"/>
      <c r="K90" s="31"/>
      <c r="L90" s="31"/>
    </row>
    <row r="91" spans="1:12" x14ac:dyDescent="0.25">
      <c r="A91" s="31"/>
      <c r="B91" s="31"/>
      <c r="C91" s="35" t="s">
        <v>1254</v>
      </c>
      <c r="D91" s="31"/>
      <c r="E91" s="31"/>
      <c r="F91" s="31"/>
      <c r="G91" s="31"/>
      <c r="H91" s="31"/>
      <c r="I91" s="31"/>
      <c r="J91" s="31"/>
      <c r="K91" s="31"/>
      <c r="L91" s="31"/>
    </row>
    <row r="92" spans="1:12" ht="43.5" x14ac:dyDescent="0.25">
      <c r="A92" s="31"/>
      <c r="B92" s="31"/>
      <c r="C92" s="50" t="s">
        <v>1255</v>
      </c>
      <c r="D92" s="31"/>
      <c r="E92" s="31"/>
      <c r="F92" s="31"/>
      <c r="G92" s="31"/>
      <c r="H92" s="31"/>
      <c r="I92" s="31"/>
      <c r="J92" s="31"/>
      <c r="K92" s="31"/>
      <c r="L92" s="31"/>
    </row>
    <row r="93" spans="1:12" x14ac:dyDescent="0.25">
      <c r="A93" s="31"/>
      <c r="B93" s="31"/>
      <c r="C93" s="51" t="s">
        <v>1256</v>
      </c>
      <c r="D93" s="31"/>
      <c r="E93" s="31"/>
      <c r="F93" s="31"/>
      <c r="G93" s="31"/>
      <c r="H93" s="31"/>
      <c r="I93" s="31"/>
      <c r="J93" s="31"/>
      <c r="K93" s="31"/>
      <c r="L93" s="31"/>
    </row>
    <row r="94" spans="1:12" x14ac:dyDescent="0.25">
      <c r="A94" s="31"/>
      <c r="B94" s="31"/>
      <c r="C94" s="50"/>
      <c r="D94" s="31"/>
      <c r="E94" s="31"/>
      <c r="F94" s="31"/>
      <c r="G94" s="31"/>
      <c r="H94" s="31"/>
      <c r="I94" s="31"/>
      <c r="J94" s="31"/>
      <c r="K94" s="31"/>
      <c r="L94" s="31"/>
    </row>
    <row r="95" spans="1:12" x14ac:dyDescent="0.25">
      <c r="A95" s="31"/>
      <c r="B95" s="31"/>
      <c r="C95" s="35" t="s">
        <v>1257</v>
      </c>
      <c r="D95" s="31"/>
      <c r="E95" s="31"/>
      <c r="F95" s="31"/>
      <c r="G95" s="31"/>
      <c r="H95" s="31"/>
      <c r="I95" s="31"/>
      <c r="J95" s="31"/>
      <c r="K95" s="31"/>
      <c r="L95" s="31"/>
    </row>
    <row r="96" spans="1:12" ht="43.5" x14ac:dyDescent="0.25">
      <c r="A96" s="31"/>
      <c r="B96" s="31"/>
      <c r="C96" s="50" t="s">
        <v>1258</v>
      </c>
      <c r="D96" s="31"/>
      <c r="E96" s="31"/>
      <c r="F96" s="31"/>
      <c r="G96" s="31"/>
      <c r="H96" s="31"/>
      <c r="I96" s="31"/>
      <c r="J96" s="31"/>
      <c r="K96" s="31"/>
      <c r="L96" s="31"/>
    </row>
    <row r="97" spans="1:12" x14ac:dyDescent="0.25">
      <c r="A97" s="31"/>
      <c r="B97" s="31"/>
      <c r="C97" s="50" t="s">
        <v>1259</v>
      </c>
      <c r="D97" s="31"/>
      <c r="E97" s="31"/>
      <c r="F97" s="31"/>
      <c r="G97" s="31"/>
      <c r="H97" s="31"/>
      <c r="I97" s="31"/>
      <c r="J97" s="31"/>
      <c r="K97" s="31"/>
      <c r="L97" s="31"/>
    </row>
    <row r="98" spans="1:12" ht="57.75" x14ac:dyDescent="0.25">
      <c r="A98" s="31"/>
      <c r="B98" s="31"/>
      <c r="C98" s="51" t="s">
        <v>1304</v>
      </c>
      <c r="D98" s="31"/>
      <c r="E98" s="31"/>
      <c r="F98" s="31"/>
      <c r="G98" s="31"/>
      <c r="H98" s="31"/>
      <c r="I98" s="31"/>
      <c r="J98" s="31"/>
      <c r="K98" s="31"/>
      <c r="L98" s="31"/>
    </row>
    <row r="99" spans="1:12" ht="29.25" x14ac:dyDescent="0.25">
      <c r="A99" s="31"/>
      <c r="B99" s="31"/>
      <c r="C99" s="51" t="s">
        <v>1260</v>
      </c>
      <c r="D99" s="31"/>
      <c r="E99" s="31"/>
      <c r="F99" s="31"/>
      <c r="G99" s="31"/>
      <c r="H99" s="31"/>
      <c r="I99" s="31"/>
      <c r="J99" s="31"/>
      <c r="K99" s="31"/>
      <c r="L99" s="31"/>
    </row>
    <row r="100" spans="1:12" ht="29.25" x14ac:dyDescent="0.25">
      <c r="A100" s="31"/>
      <c r="B100" s="31"/>
      <c r="C100" s="51" t="s">
        <v>1261</v>
      </c>
      <c r="D100" s="31"/>
      <c r="E100" s="31"/>
      <c r="F100" s="31"/>
      <c r="G100" s="31"/>
      <c r="H100" s="31"/>
      <c r="I100" s="31"/>
      <c r="J100" s="31"/>
      <c r="K100" s="31"/>
      <c r="L100" s="31"/>
    </row>
    <row r="101" spans="1:12" x14ac:dyDescent="0.25">
      <c r="A101" s="128" t="s">
        <v>120</v>
      </c>
      <c r="B101" s="128" t="s">
        <v>121</v>
      </c>
      <c r="C101" s="128" t="s">
        <v>122</v>
      </c>
      <c r="D101" s="128" t="s">
        <v>123</v>
      </c>
      <c r="E101" s="128" t="s">
        <v>124</v>
      </c>
      <c r="F101" s="128" t="s">
        <v>125</v>
      </c>
      <c r="G101" s="128" t="s">
        <v>126</v>
      </c>
      <c r="H101" s="128" t="s">
        <v>127</v>
      </c>
      <c r="I101" s="128" t="s">
        <v>128</v>
      </c>
      <c r="J101" s="31"/>
      <c r="K101" s="31"/>
      <c r="L101" s="31"/>
    </row>
    <row r="102" spans="1:12" x14ac:dyDescent="0.25">
      <c r="A102" s="129"/>
      <c r="B102" s="129"/>
      <c r="C102" s="129"/>
      <c r="D102" s="129"/>
      <c r="E102" s="129"/>
      <c r="F102" s="129"/>
      <c r="G102" s="129"/>
      <c r="H102" s="129" t="s">
        <v>129</v>
      </c>
      <c r="I102" s="129" t="s">
        <v>129</v>
      </c>
      <c r="J102" s="31"/>
      <c r="K102" s="31"/>
      <c r="L102" s="31"/>
    </row>
    <row r="103" spans="1:12" ht="30" x14ac:dyDescent="0.25">
      <c r="A103" s="36"/>
      <c r="B103" s="36"/>
      <c r="C103" s="55" t="s">
        <v>1766</v>
      </c>
      <c r="D103" s="36"/>
      <c r="E103" s="36"/>
      <c r="F103" s="36"/>
      <c r="G103" s="36"/>
      <c r="H103" s="36"/>
      <c r="I103" s="36"/>
      <c r="J103" s="31"/>
      <c r="K103" s="31"/>
      <c r="L103" s="31"/>
    </row>
    <row r="104" spans="1:12" x14ac:dyDescent="0.25">
      <c r="A104" s="36"/>
      <c r="B104" s="36"/>
      <c r="C104" s="56" t="s">
        <v>1772</v>
      </c>
      <c r="D104" s="36"/>
      <c r="E104" s="36"/>
      <c r="F104" s="36"/>
      <c r="G104" s="36"/>
      <c r="H104" s="36"/>
      <c r="I104" s="36"/>
      <c r="J104" s="31"/>
      <c r="K104" s="31"/>
      <c r="L104" s="31"/>
    </row>
    <row r="105" spans="1:12" x14ac:dyDescent="0.25">
      <c r="A105" s="36"/>
      <c r="B105" s="36"/>
      <c r="C105" s="56" t="s">
        <v>1771</v>
      </c>
      <c r="D105" s="36"/>
      <c r="E105" s="36"/>
      <c r="F105" s="36"/>
      <c r="G105" s="36"/>
      <c r="H105" s="36"/>
      <c r="I105" s="36"/>
      <c r="J105" s="31"/>
      <c r="K105" s="31"/>
      <c r="L105" s="31"/>
    </row>
    <row r="106" spans="1:12" x14ac:dyDescent="0.25">
      <c r="A106" s="36"/>
      <c r="B106" s="36"/>
      <c r="C106" s="56" t="s">
        <v>1773</v>
      </c>
      <c r="D106" s="36"/>
      <c r="E106" s="36"/>
      <c r="F106" s="36"/>
      <c r="G106" s="36"/>
      <c r="H106" s="36"/>
      <c r="I106" s="36"/>
      <c r="J106" s="31"/>
      <c r="K106" s="31"/>
      <c r="L106" s="31"/>
    </row>
    <row r="107" spans="1:12" x14ac:dyDescent="0.25">
      <c r="A107" s="36"/>
      <c r="B107" s="36"/>
      <c r="C107" s="56" t="s">
        <v>1430</v>
      </c>
      <c r="D107" s="36"/>
      <c r="E107" s="36"/>
      <c r="F107" s="36"/>
      <c r="G107" s="36"/>
      <c r="H107" s="36"/>
      <c r="I107" s="36"/>
      <c r="J107" s="31"/>
      <c r="K107" s="31"/>
      <c r="L107" s="31"/>
    </row>
    <row r="108" spans="1:12" x14ac:dyDescent="0.25">
      <c r="A108" s="36"/>
      <c r="B108" s="36"/>
      <c r="C108" s="56" t="s">
        <v>1770</v>
      </c>
      <c r="D108" s="36"/>
      <c r="E108" s="36"/>
      <c r="F108" s="36"/>
      <c r="G108" s="36"/>
      <c r="H108" s="36"/>
      <c r="I108" s="36"/>
      <c r="J108" s="31"/>
      <c r="K108" s="31"/>
      <c r="L108" s="31"/>
    </row>
    <row r="109" spans="1:12" x14ac:dyDescent="0.25">
      <c r="A109" s="36"/>
      <c r="B109" s="36"/>
      <c r="C109" s="56" t="s">
        <v>1767</v>
      </c>
      <c r="D109" s="36"/>
      <c r="E109" s="36"/>
      <c r="F109" s="36"/>
      <c r="G109" s="36"/>
      <c r="H109" s="36"/>
      <c r="I109" s="36"/>
      <c r="J109" s="31"/>
      <c r="K109" s="31"/>
      <c r="L109" s="31"/>
    </row>
    <row r="110" spans="1:12" x14ac:dyDescent="0.25">
      <c r="A110" s="36"/>
      <c r="B110" s="36"/>
      <c r="C110" s="56" t="s">
        <v>1768</v>
      </c>
      <c r="D110" s="36"/>
      <c r="E110" s="36"/>
      <c r="F110" s="36"/>
      <c r="G110" s="36"/>
      <c r="H110" s="36"/>
      <c r="I110" s="36"/>
      <c r="J110" s="31"/>
      <c r="K110" s="31"/>
      <c r="L110" s="31"/>
    </row>
    <row r="111" spans="1:12" x14ac:dyDescent="0.25">
      <c r="A111" s="36"/>
      <c r="B111" s="36"/>
      <c r="C111" s="57" t="s">
        <v>1415</v>
      </c>
      <c r="D111" s="36"/>
      <c r="E111" s="36"/>
      <c r="F111" s="36"/>
      <c r="G111" s="36"/>
      <c r="H111" s="36"/>
      <c r="I111" s="36"/>
      <c r="J111" s="31"/>
      <c r="K111" s="31"/>
      <c r="L111" s="31"/>
    </row>
    <row r="112" spans="1:12" x14ac:dyDescent="0.25">
      <c r="A112" s="36"/>
      <c r="B112" s="36"/>
      <c r="C112" s="57" t="s">
        <v>1358</v>
      </c>
      <c r="D112" s="36"/>
      <c r="E112" s="36"/>
      <c r="F112" s="36"/>
      <c r="G112" s="36"/>
      <c r="H112" s="36"/>
      <c r="I112" s="36"/>
      <c r="J112" s="31"/>
      <c r="K112" s="31"/>
      <c r="L112" s="31"/>
    </row>
    <row r="113" spans="1:12" x14ac:dyDescent="0.25">
      <c r="A113" s="36"/>
      <c r="B113" s="36"/>
      <c r="C113" s="57" t="s">
        <v>1359</v>
      </c>
      <c r="D113" s="36"/>
      <c r="E113" s="36"/>
      <c r="F113" s="36"/>
      <c r="G113" s="36"/>
      <c r="H113" s="36"/>
      <c r="I113" s="36"/>
      <c r="J113" s="31"/>
      <c r="K113" s="31"/>
      <c r="L113" s="31"/>
    </row>
    <row r="114" spans="1:12" x14ac:dyDescent="0.25">
      <c r="A114" s="36"/>
      <c r="B114" s="36"/>
      <c r="C114" s="56" t="s">
        <v>1774</v>
      </c>
      <c r="D114" s="36"/>
      <c r="E114" s="36"/>
      <c r="F114" s="36"/>
      <c r="G114" s="36"/>
      <c r="H114" s="36"/>
      <c r="I114" s="36"/>
      <c r="J114" s="31"/>
      <c r="K114" s="31"/>
      <c r="L114" s="31"/>
    </row>
    <row r="115" spans="1:12" x14ac:dyDescent="0.25">
      <c r="A115" s="36"/>
      <c r="B115" s="36"/>
      <c r="C115" s="56" t="s">
        <v>1769</v>
      </c>
      <c r="D115" s="36"/>
      <c r="E115" s="36"/>
      <c r="F115" s="36"/>
      <c r="G115" s="36"/>
      <c r="H115" s="36"/>
      <c r="I115" s="36"/>
      <c r="J115" s="31"/>
      <c r="K115" s="31"/>
      <c r="L115" s="31"/>
    </row>
    <row r="116" spans="1:12" x14ac:dyDescent="0.25">
      <c r="A116" s="36"/>
      <c r="B116" s="36"/>
      <c r="C116" s="56" t="s">
        <v>1775</v>
      </c>
      <c r="D116" s="36"/>
      <c r="E116" s="36"/>
      <c r="F116" s="36"/>
      <c r="G116" s="36"/>
      <c r="H116" s="36"/>
      <c r="I116" s="36"/>
      <c r="J116" s="31"/>
      <c r="K116" s="31"/>
      <c r="L116" s="31"/>
    </row>
    <row r="117" spans="1:12" x14ac:dyDescent="0.25">
      <c r="A117" s="36"/>
      <c r="B117" s="36"/>
      <c r="C117" s="56" t="s">
        <v>1776</v>
      </c>
      <c r="D117" s="36"/>
      <c r="E117" s="36"/>
      <c r="F117" s="36"/>
      <c r="G117" s="36"/>
      <c r="H117" s="36"/>
      <c r="I117" s="36"/>
      <c r="J117" s="31"/>
      <c r="K117" s="31"/>
      <c r="L117" s="31"/>
    </row>
    <row r="118" spans="1:12" x14ac:dyDescent="0.25">
      <c r="A118" s="36"/>
      <c r="B118" s="36"/>
      <c r="C118" s="56" t="s">
        <v>1777</v>
      </c>
      <c r="D118" s="36"/>
      <c r="E118" s="36"/>
      <c r="F118" s="36"/>
      <c r="G118" s="36"/>
      <c r="H118" s="36"/>
      <c r="I118" s="36"/>
      <c r="J118" s="31"/>
      <c r="K118" s="31"/>
      <c r="L118" s="31"/>
    </row>
    <row r="119" spans="1:12" x14ac:dyDescent="0.25">
      <c r="A119" s="36"/>
      <c r="B119" s="36"/>
      <c r="C119" s="56" t="s">
        <v>1779</v>
      </c>
      <c r="D119" s="36"/>
      <c r="E119" s="36"/>
      <c r="F119" s="36"/>
      <c r="G119" s="36"/>
      <c r="H119" s="36"/>
      <c r="I119" s="36"/>
      <c r="J119" s="31"/>
      <c r="K119" s="31"/>
      <c r="L119" s="31"/>
    </row>
    <row r="120" spans="1:12" x14ac:dyDescent="0.25">
      <c r="A120" s="36"/>
      <c r="B120" s="36"/>
      <c r="C120" s="56" t="s">
        <v>1778</v>
      </c>
      <c r="D120" s="36"/>
      <c r="E120" s="36"/>
      <c r="F120" s="36"/>
      <c r="G120" s="36"/>
      <c r="H120" s="36"/>
      <c r="I120" s="36"/>
      <c r="J120" s="31"/>
      <c r="K120" s="31"/>
      <c r="L120" s="31"/>
    </row>
    <row r="121" spans="1:12" x14ac:dyDescent="0.25">
      <c r="A121" s="36"/>
      <c r="B121" s="36"/>
      <c r="C121" s="57" t="s">
        <v>1780</v>
      </c>
      <c r="D121" s="36"/>
      <c r="E121" s="36"/>
      <c r="F121" s="36"/>
      <c r="G121" s="36"/>
      <c r="H121" s="36"/>
      <c r="I121" s="36"/>
      <c r="J121" s="31"/>
      <c r="K121" s="31"/>
      <c r="L121" s="31"/>
    </row>
    <row r="122" spans="1:12" x14ac:dyDescent="0.25">
      <c r="A122" s="36"/>
      <c r="B122" s="36"/>
      <c r="C122" s="57" t="s">
        <v>1382</v>
      </c>
      <c r="D122" s="36"/>
      <c r="E122" s="36"/>
      <c r="F122" s="36"/>
      <c r="G122" s="36"/>
      <c r="H122" s="36"/>
      <c r="I122" s="36"/>
      <c r="J122" s="31"/>
      <c r="K122" s="31"/>
      <c r="L122" s="31"/>
    </row>
    <row r="123" spans="1:12" x14ac:dyDescent="0.25">
      <c r="A123" s="37"/>
      <c r="B123" s="37"/>
      <c r="C123" s="58" t="s">
        <v>1416</v>
      </c>
      <c r="D123" s="37"/>
      <c r="E123" s="37"/>
      <c r="F123" s="37"/>
      <c r="G123" s="37"/>
      <c r="H123" s="37"/>
      <c r="I123" s="37"/>
      <c r="J123" s="31"/>
      <c r="K123" s="31"/>
      <c r="L123" s="31"/>
    </row>
    <row r="124" spans="1:12" x14ac:dyDescent="0.25">
      <c r="A124" s="40" t="s">
        <v>1990</v>
      </c>
      <c r="B124" s="44" t="s">
        <v>1765</v>
      </c>
      <c r="C124" s="59" t="s">
        <v>32</v>
      </c>
      <c r="D124" s="40">
        <v>1</v>
      </c>
      <c r="E124" s="40"/>
      <c r="F124" s="40"/>
      <c r="G124" s="40"/>
      <c r="H124" s="60"/>
      <c r="I124" s="60">
        <f>+H124*D124</f>
        <v>0</v>
      </c>
      <c r="J124" s="31"/>
      <c r="K124" s="31"/>
      <c r="L124" s="31"/>
    </row>
    <row r="125" spans="1:12" x14ac:dyDescent="0.25">
      <c r="A125" s="38"/>
      <c r="B125" s="38"/>
      <c r="C125" s="61" t="s">
        <v>251</v>
      </c>
      <c r="D125" s="38"/>
      <c r="E125" s="38"/>
      <c r="F125" s="38"/>
      <c r="G125" s="38"/>
      <c r="H125" s="62"/>
      <c r="I125" s="62"/>
      <c r="J125" s="31"/>
      <c r="K125" s="31"/>
      <c r="L125" s="31"/>
    </row>
    <row r="126" spans="1:12" x14ac:dyDescent="0.25">
      <c r="A126" s="36"/>
      <c r="B126" s="36"/>
      <c r="C126" s="63" t="s">
        <v>1782</v>
      </c>
      <c r="D126" s="36"/>
      <c r="E126" s="36"/>
      <c r="F126" s="36"/>
      <c r="G126" s="36"/>
      <c r="H126" s="47"/>
      <c r="I126" s="47"/>
      <c r="J126" s="31"/>
      <c r="K126" s="31"/>
      <c r="L126" s="31"/>
    </row>
    <row r="127" spans="1:12" x14ac:dyDescent="0.25">
      <c r="A127" s="39"/>
      <c r="B127" s="39"/>
      <c r="C127" s="64" t="s">
        <v>1781</v>
      </c>
      <c r="D127" s="39"/>
      <c r="E127" s="39"/>
      <c r="F127" s="39"/>
      <c r="G127" s="39"/>
      <c r="H127" s="65"/>
      <c r="I127" s="65"/>
      <c r="J127" s="31"/>
      <c r="K127" s="31"/>
      <c r="L127" s="31"/>
    </row>
    <row r="128" spans="1:12" x14ac:dyDescent="0.25">
      <c r="A128" s="40" t="s">
        <v>1991</v>
      </c>
      <c r="B128" s="44" t="s">
        <v>1921</v>
      </c>
      <c r="C128" s="59" t="s">
        <v>32</v>
      </c>
      <c r="D128" s="40">
        <v>1</v>
      </c>
      <c r="E128" s="40"/>
      <c r="F128" s="40"/>
      <c r="G128" s="40"/>
      <c r="H128" s="60"/>
      <c r="I128" s="60">
        <f>+H128*D128</f>
        <v>0</v>
      </c>
      <c r="J128" s="31"/>
      <c r="K128" s="31"/>
      <c r="L128" s="31"/>
    </row>
    <row r="129" spans="1:12" x14ac:dyDescent="0.25">
      <c r="A129" s="38"/>
      <c r="B129" s="38"/>
      <c r="C129" s="61" t="s">
        <v>251</v>
      </c>
      <c r="D129" s="38"/>
      <c r="E129" s="38"/>
      <c r="F129" s="38"/>
      <c r="G129" s="38"/>
      <c r="H129" s="62"/>
      <c r="I129" s="62"/>
      <c r="J129" s="31"/>
      <c r="K129" s="31"/>
      <c r="L129" s="31"/>
    </row>
    <row r="130" spans="1:12" x14ac:dyDescent="0.25">
      <c r="A130" s="36"/>
      <c r="B130" s="36"/>
      <c r="C130" s="63" t="s">
        <v>1783</v>
      </c>
      <c r="D130" s="36"/>
      <c r="E130" s="36"/>
      <c r="F130" s="36"/>
      <c r="G130" s="36"/>
      <c r="H130" s="47"/>
      <c r="I130" s="47"/>
      <c r="J130" s="31"/>
      <c r="K130" s="31"/>
      <c r="L130" s="31"/>
    </row>
    <row r="131" spans="1:12" x14ac:dyDescent="0.25">
      <c r="A131" s="39"/>
      <c r="B131" s="39"/>
      <c r="C131" s="64" t="s">
        <v>1821</v>
      </c>
      <c r="D131" s="39"/>
      <c r="E131" s="39"/>
      <c r="F131" s="39"/>
      <c r="G131" s="39"/>
      <c r="H131" s="65"/>
      <c r="I131" s="65"/>
      <c r="J131" s="31"/>
      <c r="K131" s="31"/>
      <c r="L131" s="31"/>
    </row>
    <row r="132" spans="1:12" x14ac:dyDescent="0.25">
      <c r="A132" s="40" t="s">
        <v>1992</v>
      </c>
      <c r="B132" s="44" t="s">
        <v>1801</v>
      </c>
      <c r="C132" s="59" t="s">
        <v>32</v>
      </c>
      <c r="D132" s="40">
        <v>1</v>
      </c>
      <c r="E132" s="40"/>
      <c r="F132" s="40"/>
      <c r="G132" s="40"/>
      <c r="H132" s="60"/>
      <c r="I132" s="60">
        <f>+H132*D132</f>
        <v>0</v>
      </c>
      <c r="J132" s="31"/>
      <c r="K132" s="31"/>
      <c r="L132" s="31"/>
    </row>
    <row r="133" spans="1:12" x14ac:dyDescent="0.25">
      <c r="A133" s="38"/>
      <c r="B133" s="38"/>
      <c r="C133" s="61" t="s">
        <v>1837</v>
      </c>
      <c r="D133" s="38"/>
      <c r="E133" s="38"/>
      <c r="F133" s="38"/>
      <c r="G133" s="38"/>
      <c r="H133" s="62"/>
      <c r="I133" s="62"/>
      <c r="J133" s="31"/>
      <c r="K133" s="31"/>
      <c r="L133" s="31"/>
    </row>
    <row r="134" spans="1:12" x14ac:dyDescent="0.25">
      <c r="A134" s="36"/>
      <c r="B134" s="36"/>
      <c r="C134" s="66" t="s">
        <v>1802</v>
      </c>
      <c r="D134" s="36"/>
      <c r="E134" s="36"/>
      <c r="F134" s="36"/>
      <c r="G134" s="36"/>
      <c r="H134" s="47"/>
      <c r="I134" s="47"/>
      <c r="J134" s="31"/>
      <c r="K134" s="31"/>
      <c r="L134" s="31"/>
    </row>
    <row r="135" spans="1:12" x14ac:dyDescent="0.25">
      <c r="A135" s="36"/>
      <c r="B135" s="36"/>
      <c r="C135" s="55" t="s">
        <v>1811</v>
      </c>
      <c r="D135" s="36"/>
      <c r="E135" s="36"/>
      <c r="F135" s="36"/>
      <c r="G135" s="36"/>
      <c r="H135" s="47"/>
      <c r="I135" s="47"/>
      <c r="J135" s="31"/>
      <c r="K135" s="31"/>
      <c r="L135" s="31"/>
    </row>
    <row r="136" spans="1:12" x14ac:dyDescent="0.25">
      <c r="A136" s="36"/>
      <c r="B136" s="36"/>
      <c r="C136" s="56" t="s">
        <v>1772</v>
      </c>
      <c r="D136" s="36"/>
      <c r="E136" s="36"/>
      <c r="F136" s="36"/>
      <c r="G136" s="36"/>
      <c r="H136" s="47"/>
      <c r="I136" s="47"/>
      <c r="J136" s="31"/>
      <c r="K136" s="31"/>
      <c r="L136" s="31"/>
    </row>
    <row r="137" spans="1:12" x14ac:dyDescent="0.25">
      <c r="A137" s="36"/>
      <c r="B137" s="36"/>
      <c r="C137" s="56" t="s">
        <v>1771</v>
      </c>
      <c r="D137" s="36"/>
      <c r="E137" s="36"/>
      <c r="F137" s="36"/>
      <c r="G137" s="36"/>
      <c r="H137" s="47"/>
      <c r="I137" s="47"/>
      <c r="J137" s="31"/>
      <c r="K137" s="31"/>
      <c r="L137" s="31"/>
    </row>
    <row r="138" spans="1:12" x14ac:dyDescent="0.25">
      <c r="A138" s="36"/>
      <c r="B138" s="36"/>
      <c r="C138" s="56" t="s">
        <v>1812</v>
      </c>
      <c r="D138" s="36"/>
      <c r="E138" s="36"/>
      <c r="F138" s="36"/>
      <c r="G138" s="36"/>
      <c r="H138" s="47"/>
      <c r="I138" s="47"/>
      <c r="J138" s="31"/>
      <c r="K138" s="31"/>
      <c r="L138" s="31"/>
    </row>
    <row r="139" spans="1:12" x14ac:dyDescent="0.25">
      <c r="A139" s="36"/>
      <c r="B139" s="36"/>
      <c r="C139" s="56" t="s">
        <v>1856</v>
      </c>
      <c r="D139" s="36"/>
      <c r="E139" s="36"/>
      <c r="F139" s="36"/>
      <c r="G139" s="36"/>
      <c r="H139" s="47"/>
      <c r="I139" s="47"/>
      <c r="J139" s="31"/>
      <c r="K139" s="31"/>
      <c r="L139" s="31"/>
    </row>
    <row r="140" spans="1:12" x14ac:dyDescent="0.25">
      <c r="A140" s="36"/>
      <c r="B140" s="36"/>
      <c r="C140" s="56" t="s">
        <v>1430</v>
      </c>
      <c r="D140" s="36"/>
      <c r="E140" s="36"/>
      <c r="F140" s="36"/>
      <c r="G140" s="36"/>
      <c r="H140" s="47"/>
      <c r="I140" s="47"/>
      <c r="J140" s="31"/>
      <c r="K140" s="31"/>
      <c r="L140" s="31"/>
    </row>
    <row r="141" spans="1:12" x14ac:dyDescent="0.25">
      <c r="A141" s="36"/>
      <c r="B141" s="36"/>
      <c r="C141" s="56" t="s">
        <v>1770</v>
      </c>
      <c r="D141" s="36"/>
      <c r="E141" s="36"/>
      <c r="F141" s="36"/>
      <c r="G141" s="36"/>
      <c r="H141" s="47"/>
      <c r="I141" s="47"/>
      <c r="J141" s="31"/>
      <c r="K141" s="31"/>
      <c r="L141" s="31"/>
    </row>
    <row r="142" spans="1:12" x14ac:dyDescent="0.25">
      <c r="A142" s="36"/>
      <c r="B142" s="36"/>
      <c r="C142" s="56" t="s">
        <v>1767</v>
      </c>
      <c r="D142" s="36"/>
      <c r="E142" s="36"/>
      <c r="F142" s="36"/>
      <c r="G142" s="36"/>
      <c r="H142" s="47"/>
      <c r="I142" s="47"/>
      <c r="J142" s="31"/>
      <c r="K142" s="31"/>
      <c r="L142" s="31"/>
    </row>
    <row r="143" spans="1:12" x14ac:dyDescent="0.25">
      <c r="A143" s="36"/>
      <c r="B143" s="36"/>
      <c r="C143" s="56" t="s">
        <v>1768</v>
      </c>
      <c r="D143" s="36"/>
      <c r="E143" s="36"/>
      <c r="F143" s="36"/>
      <c r="G143" s="36"/>
      <c r="H143" s="47"/>
      <c r="I143" s="47"/>
      <c r="J143" s="31"/>
      <c r="K143" s="31"/>
      <c r="L143" s="31"/>
    </row>
    <row r="144" spans="1:12" x14ac:dyDescent="0.25">
      <c r="A144" s="36"/>
      <c r="B144" s="36"/>
      <c r="C144" s="56" t="s">
        <v>1775</v>
      </c>
      <c r="D144" s="36"/>
      <c r="E144" s="36"/>
      <c r="F144" s="36"/>
      <c r="G144" s="36"/>
      <c r="H144" s="47"/>
      <c r="I144" s="47"/>
      <c r="J144" s="31"/>
      <c r="K144" s="31"/>
      <c r="L144" s="31"/>
    </row>
    <row r="145" spans="1:12" x14ac:dyDescent="0.25">
      <c r="A145" s="36"/>
      <c r="B145" s="36"/>
      <c r="C145" s="56" t="s">
        <v>1776</v>
      </c>
      <c r="D145" s="36"/>
      <c r="E145" s="36"/>
      <c r="F145" s="36"/>
      <c r="G145" s="36"/>
      <c r="H145" s="47"/>
      <c r="I145" s="47"/>
      <c r="J145" s="31"/>
      <c r="K145" s="31"/>
      <c r="L145" s="31"/>
    </row>
    <row r="146" spans="1:12" x14ac:dyDescent="0.25">
      <c r="A146" s="36"/>
      <c r="B146" s="36"/>
      <c r="C146" s="56" t="s">
        <v>1777</v>
      </c>
      <c r="D146" s="36"/>
      <c r="E146" s="36"/>
      <c r="F146" s="36"/>
      <c r="G146" s="36"/>
      <c r="H146" s="47"/>
      <c r="I146" s="47"/>
      <c r="J146" s="31"/>
      <c r="K146" s="31"/>
      <c r="L146" s="31"/>
    </row>
    <row r="147" spans="1:12" x14ac:dyDescent="0.25">
      <c r="A147" s="36"/>
      <c r="B147" s="36"/>
      <c r="C147" s="56" t="s">
        <v>1779</v>
      </c>
      <c r="D147" s="36"/>
      <c r="E147" s="36"/>
      <c r="F147" s="36"/>
      <c r="G147" s="36"/>
      <c r="H147" s="47"/>
      <c r="I147" s="47"/>
      <c r="J147" s="31"/>
      <c r="K147" s="31"/>
      <c r="L147" s="31"/>
    </row>
    <row r="148" spans="1:12" x14ac:dyDescent="0.25">
      <c r="A148" s="36"/>
      <c r="B148" s="36"/>
      <c r="C148" s="56" t="s">
        <v>1778</v>
      </c>
      <c r="D148" s="36"/>
      <c r="E148" s="36"/>
      <c r="F148" s="36"/>
      <c r="G148" s="36"/>
      <c r="H148" s="47"/>
      <c r="I148" s="47"/>
      <c r="J148" s="31"/>
      <c r="K148" s="31"/>
      <c r="L148" s="31"/>
    </row>
    <row r="149" spans="1:12" x14ac:dyDescent="0.25">
      <c r="A149" s="36"/>
      <c r="B149" s="36"/>
      <c r="C149" s="57" t="s">
        <v>1780</v>
      </c>
      <c r="D149" s="36"/>
      <c r="E149" s="36"/>
      <c r="F149" s="36"/>
      <c r="G149" s="36"/>
      <c r="H149" s="47"/>
      <c r="I149" s="47"/>
      <c r="J149" s="31"/>
      <c r="K149" s="31"/>
      <c r="L149" s="31"/>
    </row>
    <row r="150" spans="1:12" x14ac:dyDescent="0.25">
      <c r="A150" s="36"/>
      <c r="B150" s="36"/>
      <c r="C150" s="57" t="s">
        <v>1382</v>
      </c>
      <c r="D150" s="36"/>
      <c r="E150" s="36"/>
      <c r="F150" s="36"/>
      <c r="G150" s="36"/>
      <c r="H150" s="47"/>
      <c r="I150" s="47"/>
      <c r="J150" s="31"/>
      <c r="K150" s="31"/>
      <c r="L150" s="31"/>
    </row>
    <row r="151" spans="1:12" x14ac:dyDescent="0.25">
      <c r="A151" s="39"/>
      <c r="B151" s="39"/>
      <c r="C151" s="67" t="s">
        <v>1416</v>
      </c>
      <c r="D151" s="39"/>
      <c r="E151" s="39"/>
      <c r="F151" s="39"/>
      <c r="G151" s="39"/>
      <c r="H151" s="65"/>
      <c r="I151" s="65"/>
      <c r="J151" s="31"/>
      <c r="K151" s="31"/>
      <c r="L151" s="31"/>
    </row>
    <row r="152" spans="1:12" x14ac:dyDescent="0.25">
      <c r="A152" s="40" t="s">
        <v>1993</v>
      </c>
      <c r="B152" s="48" t="s">
        <v>1931</v>
      </c>
      <c r="C152" s="48" t="s">
        <v>1813</v>
      </c>
      <c r="D152" s="33">
        <v>1</v>
      </c>
      <c r="E152" s="40"/>
      <c r="F152" s="40"/>
      <c r="G152" s="40"/>
      <c r="H152" s="60"/>
      <c r="I152" s="60">
        <f>+H152*D152</f>
        <v>0</v>
      </c>
      <c r="J152" s="31"/>
      <c r="K152" s="31"/>
      <c r="L152" s="31"/>
    </row>
    <row r="153" spans="1:12" x14ac:dyDescent="0.25">
      <c r="A153" s="38"/>
      <c r="B153" s="45"/>
      <c r="C153" s="45" t="s">
        <v>577</v>
      </c>
      <c r="D153" s="45"/>
      <c r="E153" s="38"/>
      <c r="F153" s="38"/>
      <c r="G153" s="38"/>
      <c r="H153" s="62"/>
      <c r="I153" s="62"/>
      <c r="J153" s="31"/>
      <c r="K153" s="31"/>
      <c r="L153" s="31"/>
    </row>
    <row r="154" spans="1:12" x14ac:dyDescent="0.25">
      <c r="A154" s="39"/>
      <c r="B154" s="68"/>
      <c r="C154" s="68" t="s">
        <v>1789</v>
      </c>
      <c r="D154" s="68"/>
      <c r="E154" s="39"/>
      <c r="F154" s="39"/>
      <c r="G154" s="39"/>
      <c r="H154" s="65"/>
      <c r="I154" s="65"/>
      <c r="J154" s="31"/>
      <c r="K154" s="31"/>
      <c r="L154" s="31"/>
    </row>
    <row r="155" spans="1:12" x14ac:dyDescent="0.25">
      <c r="A155" s="40" t="s">
        <v>1994</v>
      </c>
      <c r="B155" s="48" t="s">
        <v>1788</v>
      </c>
      <c r="C155" s="48" t="s">
        <v>1813</v>
      </c>
      <c r="D155" s="33">
        <v>1</v>
      </c>
      <c r="E155" s="40"/>
      <c r="F155" s="40"/>
      <c r="G155" s="40"/>
      <c r="H155" s="60"/>
      <c r="I155" s="60">
        <f>+H155*D155</f>
        <v>0</v>
      </c>
      <c r="J155" s="31"/>
      <c r="K155" s="31"/>
      <c r="L155" s="31"/>
    </row>
    <row r="156" spans="1:12" x14ac:dyDescent="0.25">
      <c r="A156" s="38"/>
      <c r="B156" s="45"/>
      <c r="C156" s="45" t="s">
        <v>1814</v>
      </c>
      <c r="D156" s="45"/>
      <c r="E156" s="38"/>
      <c r="F156" s="38"/>
      <c r="G156" s="38"/>
      <c r="H156" s="62"/>
      <c r="I156" s="62"/>
      <c r="J156" s="31"/>
      <c r="K156" s="31"/>
      <c r="L156" s="31"/>
    </row>
    <row r="157" spans="1:12" x14ac:dyDescent="0.25">
      <c r="A157" s="36"/>
      <c r="B157" s="46"/>
      <c r="C157" s="46" t="s">
        <v>1821</v>
      </c>
      <c r="D157" s="46"/>
      <c r="E157" s="36"/>
      <c r="F157" s="36"/>
      <c r="G157" s="36"/>
      <c r="H157" s="47"/>
      <c r="I157" s="47"/>
      <c r="J157" s="31"/>
      <c r="K157" s="31"/>
      <c r="L157" s="31"/>
    </row>
    <row r="158" spans="1:12" x14ac:dyDescent="0.25">
      <c r="A158" s="36"/>
      <c r="B158" s="36"/>
      <c r="C158" s="55" t="s">
        <v>1520</v>
      </c>
      <c r="D158" s="36"/>
      <c r="E158" s="36"/>
      <c r="F158" s="36"/>
      <c r="G158" s="36"/>
      <c r="H158" s="47"/>
      <c r="I158" s="47"/>
      <c r="J158" s="31"/>
      <c r="K158" s="31"/>
      <c r="L158" s="31"/>
    </row>
    <row r="159" spans="1:12" x14ac:dyDescent="0.25">
      <c r="A159" s="36"/>
      <c r="B159" s="36"/>
      <c r="C159" s="46" t="s">
        <v>1521</v>
      </c>
      <c r="D159" s="46"/>
      <c r="E159" s="46"/>
      <c r="F159" s="36"/>
      <c r="G159" s="36"/>
      <c r="H159" s="47"/>
      <c r="I159" s="47"/>
      <c r="J159" s="31"/>
      <c r="K159" s="31"/>
      <c r="L159" s="31"/>
    </row>
    <row r="160" spans="1:12" x14ac:dyDescent="0.25">
      <c r="A160" s="36"/>
      <c r="B160" s="36"/>
      <c r="C160" s="46" t="s">
        <v>1522</v>
      </c>
      <c r="D160" s="46"/>
      <c r="E160" s="46"/>
      <c r="F160" s="36"/>
      <c r="G160" s="36"/>
      <c r="H160" s="47"/>
      <c r="I160" s="47"/>
      <c r="J160" s="31"/>
      <c r="K160" s="31"/>
      <c r="L160" s="31"/>
    </row>
    <row r="161" spans="1:12" x14ac:dyDescent="0.25">
      <c r="A161" s="36"/>
      <c r="B161" s="36"/>
      <c r="C161" s="46" t="s">
        <v>1523</v>
      </c>
      <c r="D161" s="46"/>
      <c r="E161" s="46"/>
      <c r="F161" s="36"/>
      <c r="G161" s="36"/>
      <c r="H161" s="47"/>
      <c r="I161" s="47"/>
      <c r="J161" s="31"/>
      <c r="K161" s="31"/>
      <c r="L161" s="31"/>
    </row>
    <row r="162" spans="1:12" x14ac:dyDescent="0.25">
      <c r="A162" s="36"/>
      <c r="B162" s="36"/>
      <c r="C162" s="69" t="s">
        <v>1525</v>
      </c>
      <c r="D162" s="46"/>
      <c r="E162" s="46"/>
      <c r="F162" s="36"/>
      <c r="G162" s="36"/>
      <c r="H162" s="47"/>
      <c r="I162" s="47"/>
      <c r="J162" s="31"/>
      <c r="K162" s="31"/>
      <c r="L162" s="31"/>
    </row>
    <row r="163" spans="1:12" x14ac:dyDescent="0.25">
      <c r="A163" s="36"/>
      <c r="B163" s="36"/>
      <c r="C163" s="69" t="s">
        <v>1857</v>
      </c>
      <c r="D163" s="46"/>
      <c r="E163" s="46"/>
      <c r="F163" s="36"/>
      <c r="G163" s="36"/>
      <c r="H163" s="47"/>
      <c r="I163" s="47"/>
      <c r="J163" s="31"/>
      <c r="K163" s="31"/>
      <c r="L163" s="31"/>
    </row>
    <row r="164" spans="1:12" x14ac:dyDescent="0.25">
      <c r="A164" s="36"/>
      <c r="B164" s="36"/>
      <c r="C164" s="46" t="s">
        <v>1532</v>
      </c>
      <c r="D164" s="46"/>
      <c r="E164" s="46"/>
      <c r="F164" s="36"/>
      <c r="G164" s="36"/>
      <c r="H164" s="47"/>
      <c r="I164" s="47"/>
      <c r="J164" s="31"/>
      <c r="K164" s="31"/>
      <c r="L164" s="31"/>
    </row>
    <row r="165" spans="1:12" x14ac:dyDescent="0.25">
      <c r="A165" s="36"/>
      <c r="B165" s="36"/>
      <c r="C165" s="46" t="s">
        <v>1920</v>
      </c>
      <c r="D165" s="46"/>
      <c r="E165" s="46"/>
      <c r="F165" s="36"/>
      <c r="G165" s="36"/>
      <c r="H165" s="47"/>
      <c r="I165" s="47"/>
      <c r="J165" s="31"/>
      <c r="K165" s="31"/>
      <c r="L165" s="31"/>
    </row>
    <row r="166" spans="1:12" x14ac:dyDescent="0.25">
      <c r="A166" s="36"/>
      <c r="B166" s="36"/>
      <c r="C166" s="57" t="s">
        <v>1917</v>
      </c>
      <c r="D166" s="46"/>
      <c r="E166" s="46"/>
      <c r="F166" s="36"/>
      <c r="G166" s="36"/>
      <c r="H166" s="47"/>
      <c r="I166" s="47"/>
      <c r="J166" s="31"/>
      <c r="K166" s="31"/>
      <c r="L166" s="31"/>
    </row>
    <row r="167" spans="1:12" x14ac:dyDescent="0.25">
      <c r="A167" s="36"/>
      <c r="B167" s="36"/>
      <c r="C167" s="57" t="s">
        <v>1377</v>
      </c>
      <c r="D167" s="46"/>
      <c r="E167" s="46"/>
      <c r="F167" s="36"/>
      <c r="G167" s="36"/>
      <c r="H167" s="47"/>
      <c r="I167" s="47"/>
      <c r="J167" s="31"/>
      <c r="K167" s="31"/>
      <c r="L167" s="31"/>
    </row>
    <row r="168" spans="1:12" x14ac:dyDescent="0.25">
      <c r="A168" s="36"/>
      <c r="B168" s="36"/>
      <c r="C168" s="46" t="s">
        <v>1918</v>
      </c>
      <c r="D168" s="46"/>
      <c r="E168" s="46"/>
      <c r="F168" s="36"/>
      <c r="G168" s="36"/>
      <c r="H168" s="47"/>
      <c r="I168" s="47"/>
      <c r="J168" s="31"/>
      <c r="K168" s="31"/>
      <c r="L168" s="31"/>
    </row>
    <row r="169" spans="1:12" x14ac:dyDescent="0.25">
      <c r="A169" s="39"/>
      <c r="B169" s="39"/>
      <c r="C169" s="68" t="s">
        <v>1524</v>
      </c>
      <c r="D169" s="68"/>
      <c r="E169" s="68"/>
      <c r="F169" s="39"/>
      <c r="G169" s="39"/>
      <c r="H169" s="65"/>
      <c r="I169" s="65"/>
      <c r="J169" s="31"/>
      <c r="K169" s="31"/>
      <c r="L169" s="31"/>
    </row>
    <row r="170" spans="1:12" x14ac:dyDescent="0.25">
      <c r="A170" s="40" t="s">
        <v>1995</v>
      </c>
      <c r="B170" s="44" t="s">
        <v>1526</v>
      </c>
      <c r="C170" s="48" t="s">
        <v>1528</v>
      </c>
      <c r="D170" s="33">
        <v>1</v>
      </c>
      <c r="E170" s="33"/>
      <c r="F170" s="40"/>
      <c r="G170" s="40"/>
      <c r="H170" s="60"/>
      <c r="I170" s="60">
        <f>+H170*D170</f>
        <v>0</v>
      </c>
      <c r="J170" s="31"/>
      <c r="K170" s="31"/>
      <c r="L170" s="31"/>
    </row>
    <row r="171" spans="1:12" x14ac:dyDescent="0.25">
      <c r="A171" s="38"/>
      <c r="B171" s="38"/>
      <c r="C171" s="45" t="s">
        <v>668</v>
      </c>
      <c r="D171" s="45"/>
      <c r="E171" s="45"/>
      <c r="F171" s="38"/>
      <c r="G171" s="38"/>
      <c r="H171" s="62"/>
      <c r="I171" s="62"/>
      <c r="J171" s="31"/>
      <c r="K171" s="31"/>
      <c r="L171" s="31"/>
    </row>
    <row r="172" spans="1:12" x14ac:dyDescent="0.25">
      <c r="A172" s="36"/>
      <c r="B172" s="36"/>
      <c r="C172" s="46" t="s">
        <v>1527</v>
      </c>
      <c r="D172" s="46"/>
      <c r="E172" s="46"/>
      <c r="F172" s="36"/>
      <c r="G172" s="36"/>
      <c r="H172" s="47"/>
      <c r="I172" s="47"/>
      <c r="J172" s="31"/>
      <c r="K172" s="31"/>
      <c r="L172" s="31"/>
    </row>
    <row r="173" spans="1:12" x14ac:dyDescent="0.25">
      <c r="A173" s="36"/>
      <c r="B173" s="36"/>
      <c r="C173" s="55" t="s">
        <v>1520</v>
      </c>
      <c r="D173" s="46"/>
      <c r="E173" s="46"/>
      <c r="F173" s="36"/>
      <c r="G173" s="36"/>
      <c r="H173" s="47"/>
      <c r="I173" s="47"/>
      <c r="J173" s="31"/>
      <c r="K173" s="31"/>
      <c r="L173" s="31"/>
    </row>
    <row r="174" spans="1:12" x14ac:dyDescent="0.25">
      <c r="A174" s="36"/>
      <c r="B174" s="36"/>
      <c r="C174" s="46" t="s">
        <v>1919</v>
      </c>
      <c r="D174" s="46"/>
      <c r="E174" s="46"/>
      <c r="F174" s="36"/>
      <c r="G174" s="36"/>
      <c r="H174" s="47"/>
      <c r="I174" s="47"/>
      <c r="J174" s="31"/>
      <c r="K174" s="31"/>
      <c r="L174" s="31"/>
    </row>
    <row r="175" spans="1:12" x14ac:dyDescent="0.25">
      <c r="A175" s="39"/>
      <c r="B175" s="39"/>
      <c r="C175" s="68" t="s">
        <v>1524</v>
      </c>
      <c r="D175" s="68"/>
      <c r="E175" s="68"/>
      <c r="F175" s="39"/>
      <c r="G175" s="39"/>
      <c r="H175" s="65"/>
      <c r="I175" s="65"/>
      <c r="J175" s="31"/>
      <c r="K175" s="31"/>
      <c r="L175" s="31"/>
    </row>
    <row r="176" spans="1:12" x14ac:dyDescent="0.25">
      <c r="A176" s="40" t="s">
        <v>1996</v>
      </c>
      <c r="B176" s="44" t="s">
        <v>1529</v>
      </c>
      <c r="C176" s="48" t="s">
        <v>1528</v>
      </c>
      <c r="D176" s="33">
        <v>1</v>
      </c>
      <c r="E176" s="33"/>
      <c r="F176" s="40"/>
      <c r="G176" s="40"/>
      <c r="H176" s="60"/>
      <c r="I176" s="60">
        <f>+H176*D176</f>
        <v>0</v>
      </c>
      <c r="J176" s="31"/>
      <c r="K176" s="31"/>
      <c r="L176" s="31"/>
    </row>
    <row r="177" spans="1:12" x14ac:dyDescent="0.25">
      <c r="A177" s="38"/>
      <c r="B177" s="38"/>
      <c r="C177" s="45" t="s">
        <v>1530</v>
      </c>
      <c r="D177" s="45"/>
      <c r="E177" s="45"/>
      <c r="F177" s="38"/>
      <c r="G177" s="38"/>
      <c r="H177" s="62"/>
      <c r="I177" s="62"/>
      <c r="J177" s="31"/>
      <c r="K177" s="31"/>
      <c r="L177" s="31"/>
    </row>
    <row r="178" spans="1:12" x14ac:dyDescent="0.25">
      <c r="A178" s="36"/>
      <c r="B178" s="36"/>
      <c r="C178" s="46" t="s">
        <v>1531</v>
      </c>
      <c r="D178" s="46"/>
      <c r="E178" s="46"/>
      <c r="F178" s="36"/>
      <c r="G178" s="36"/>
      <c r="H178" s="47"/>
      <c r="I178" s="47"/>
      <c r="J178" s="31"/>
      <c r="K178" s="31"/>
      <c r="L178" s="31"/>
    </row>
    <row r="179" spans="1:12" x14ac:dyDescent="0.25">
      <c r="A179" s="36"/>
      <c r="B179" s="36"/>
      <c r="C179" s="70" t="s">
        <v>1334</v>
      </c>
      <c r="D179" s="36"/>
      <c r="E179" s="36"/>
      <c r="F179" s="36"/>
      <c r="G179" s="36"/>
      <c r="H179" s="47"/>
      <c r="I179" s="47"/>
      <c r="J179" s="31"/>
      <c r="K179" s="31"/>
      <c r="L179" s="31"/>
    </row>
    <row r="180" spans="1:12" x14ac:dyDescent="0.25">
      <c r="A180" s="36"/>
      <c r="B180" s="36"/>
      <c r="C180" s="70" t="s">
        <v>1333</v>
      </c>
      <c r="D180" s="36"/>
      <c r="E180" s="36"/>
      <c r="F180" s="36"/>
      <c r="G180" s="36"/>
      <c r="H180" s="47"/>
      <c r="I180" s="47"/>
      <c r="J180" s="31"/>
      <c r="K180" s="31"/>
      <c r="L180" s="31"/>
    </row>
    <row r="181" spans="1:12" x14ac:dyDescent="0.25">
      <c r="A181" s="36"/>
      <c r="B181" s="36"/>
      <c r="C181" s="46" t="s">
        <v>140</v>
      </c>
      <c r="D181" s="36"/>
      <c r="E181" s="36"/>
      <c r="F181" s="36"/>
      <c r="G181" s="36"/>
      <c r="H181" s="47"/>
      <c r="I181" s="47"/>
      <c r="J181" s="31"/>
      <c r="K181" s="31"/>
      <c r="L181" s="31"/>
    </row>
    <row r="182" spans="1:12" x14ac:dyDescent="0.25">
      <c r="A182" s="36"/>
      <c r="B182" s="36"/>
      <c r="C182" s="56" t="s">
        <v>1319</v>
      </c>
      <c r="D182" s="36"/>
      <c r="E182" s="36"/>
      <c r="F182" s="36"/>
      <c r="G182" s="36"/>
      <c r="H182" s="47"/>
      <c r="I182" s="47"/>
      <c r="J182" s="31"/>
      <c r="K182" s="31"/>
      <c r="L182" s="31"/>
    </row>
    <row r="183" spans="1:12" x14ac:dyDescent="0.25">
      <c r="A183" s="36"/>
      <c r="B183" s="36"/>
      <c r="C183" s="56" t="s">
        <v>1320</v>
      </c>
      <c r="D183" s="36"/>
      <c r="E183" s="36"/>
      <c r="F183" s="36"/>
      <c r="G183" s="36"/>
      <c r="H183" s="47"/>
      <c r="I183" s="47"/>
      <c r="J183" s="31"/>
      <c r="K183" s="31"/>
      <c r="L183" s="31"/>
    </row>
    <row r="184" spans="1:12" x14ac:dyDescent="0.25">
      <c r="A184" s="36"/>
      <c r="B184" s="36"/>
      <c r="C184" s="71" t="s">
        <v>1321</v>
      </c>
      <c r="D184" s="36"/>
      <c r="E184" s="36"/>
      <c r="F184" s="36"/>
      <c r="G184" s="36"/>
      <c r="H184" s="47"/>
      <c r="I184" s="47"/>
      <c r="J184" s="31"/>
      <c r="K184" s="31"/>
      <c r="L184" s="31"/>
    </row>
    <row r="185" spans="1:12" x14ac:dyDescent="0.25">
      <c r="A185" s="36"/>
      <c r="B185" s="36"/>
      <c r="C185" s="56" t="s">
        <v>1322</v>
      </c>
      <c r="D185" s="36"/>
      <c r="E185" s="36"/>
      <c r="F185" s="36"/>
      <c r="G185" s="36"/>
      <c r="H185" s="47"/>
      <c r="I185" s="47"/>
      <c r="J185" s="31"/>
      <c r="K185" s="31"/>
      <c r="L185" s="31"/>
    </row>
    <row r="186" spans="1:12" x14ac:dyDescent="0.25">
      <c r="A186" s="36"/>
      <c r="B186" s="36"/>
      <c r="C186" s="56" t="s">
        <v>1428</v>
      </c>
      <c r="D186" s="36"/>
      <c r="E186" s="36"/>
      <c r="F186" s="36"/>
      <c r="G186" s="36"/>
      <c r="H186" s="47"/>
      <c r="I186" s="47"/>
      <c r="J186" s="31"/>
      <c r="K186" s="31"/>
      <c r="L186" s="31"/>
    </row>
    <row r="187" spans="1:12" x14ac:dyDescent="0.25">
      <c r="A187" s="36"/>
      <c r="B187" s="36"/>
      <c r="C187" s="56" t="s">
        <v>1429</v>
      </c>
      <c r="D187" s="36"/>
      <c r="E187" s="36"/>
      <c r="F187" s="36"/>
      <c r="G187" s="36"/>
      <c r="H187" s="47"/>
      <c r="I187" s="47"/>
      <c r="J187" s="31"/>
      <c r="K187" s="31"/>
      <c r="L187" s="31"/>
    </row>
    <row r="188" spans="1:12" x14ac:dyDescent="0.25">
      <c r="A188" s="36"/>
      <c r="B188" s="36"/>
      <c r="C188" s="56" t="s">
        <v>1858</v>
      </c>
      <c r="D188" s="36"/>
      <c r="E188" s="36"/>
      <c r="F188" s="36"/>
      <c r="G188" s="36"/>
      <c r="H188" s="47"/>
      <c r="I188" s="47"/>
      <c r="J188" s="31"/>
      <c r="K188" s="31"/>
      <c r="L188" s="31"/>
    </row>
    <row r="189" spans="1:12" x14ac:dyDescent="0.25">
      <c r="A189" s="36"/>
      <c r="B189" s="36"/>
      <c r="C189" s="56" t="s">
        <v>1323</v>
      </c>
      <c r="D189" s="36"/>
      <c r="E189" s="36"/>
      <c r="F189" s="36"/>
      <c r="G189" s="36"/>
      <c r="H189" s="47"/>
      <c r="I189" s="47"/>
      <c r="J189" s="31"/>
      <c r="K189" s="31"/>
      <c r="L189" s="31"/>
    </row>
    <row r="190" spans="1:12" x14ac:dyDescent="0.25">
      <c r="A190" s="36"/>
      <c r="B190" s="36"/>
      <c r="C190" s="56" t="s">
        <v>1430</v>
      </c>
      <c r="D190" s="36"/>
      <c r="E190" s="36"/>
      <c r="F190" s="36"/>
      <c r="G190" s="36"/>
      <c r="H190" s="47"/>
      <c r="I190" s="47"/>
      <c r="J190" s="31"/>
      <c r="K190" s="31"/>
      <c r="L190" s="31"/>
    </row>
    <row r="191" spans="1:12" x14ac:dyDescent="0.25">
      <c r="A191" s="36"/>
      <c r="B191" s="36"/>
      <c r="C191" s="46" t="s">
        <v>1413</v>
      </c>
      <c r="D191" s="36"/>
      <c r="E191" s="36"/>
      <c r="F191" s="36"/>
      <c r="G191" s="36"/>
      <c r="H191" s="47"/>
      <c r="I191" s="47"/>
      <c r="J191" s="31"/>
      <c r="K191" s="31"/>
      <c r="L191" s="31"/>
    </row>
    <row r="192" spans="1:12" x14ac:dyDescent="0.25">
      <c r="A192" s="36"/>
      <c r="B192" s="36"/>
      <c r="C192" s="46" t="s">
        <v>1424</v>
      </c>
      <c r="D192" s="36"/>
      <c r="E192" s="36"/>
      <c r="F192" s="36"/>
      <c r="G192" s="36"/>
      <c r="H192" s="47"/>
      <c r="I192" s="47"/>
      <c r="J192" s="31"/>
      <c r="K192" s="31"/>
      <c r="L192" s="31"/>
    </row>
    <row r="193" spans="1:12" x14ac:dyDescent="0.25">
      <c r="A193" s="36"/>
      <c r="B193" s="36"/>
      <c r="C193" s="46" t="s">
        <v>1414</v>
      </c>
      <c r="D193" s="36"/>
      <c r="E193" s="36"/>
      <c r="F193" s="36"/>
      <c r="G193" s="36"/>
      <c r="H193" s="47"/>
      <c r="I193" s="47"/>
      <c r="J193" s="31"/>
      <c r="K193" s="31"/>
      <c r="L193" s="31"/>
    </row>
    <row r="194" spans="1:12" x14ac:dyDescent="0.25">
      <c r="A194" s="36"/>
      <c r="B194" s="36"/>
      <c r="C194" s="46" t="s">
        <v>1327</v>
      </c>
      <c r="D194" s="36"/>
      <c r="E194" s="36"/>
      <c r="F194" s="36"/>
      <c r="G194" s="36"/>
      <c r="H194" s="47"/>
      <c r="I194" s="47"/>
      <c r="J194" s="31"/>
      <c r="K194" s="31"/>
      <c r="L194" s="31"/>
    </row>
    <row r="195" spans="1:12" x14ac:dyDescent="0.25">
      <c r="A195" s="36"/>
      <c r="B195" s="36"/>
      <c r="C195" s="46" t="s">
        <v>1328</v>
      </c>
      <c r="D195" s="36"/>
      <c r="E195" s="36"/>
      <c r="F195" s="36"/>
      <c r="G195" s="36"/>
      <c r="H195" s="47"/>
      <c r="I195" s="47"/>
      <c r="J195" s="31"/>
      <c r="K195" s="31"/>
      <c r="L195" s="31"/>
    </row>
    <row r="196" spans="1:12" x14ac:dyDescent="0.25">
      <c r="A196" s="36"/>
      <c r="B196" s="36"/>
      <c r="C196" s="57" t="s">
        <v>1415</v>
      </c>
      <c r="D196" s="36"/>
      <c r="E196" s="36"/>
      <c r="F196" s="36"/>
      <c r="G196" s="36"/>
      <c r="H196" s="47"/>
      <c r="I196" s="47"/>
      <c r="J196" s="31"/>
      <c r="K196" s="31"/>
      <c r="L196" s="31"/>
    </row>
    <row r="197" spans="1:12" x14ac:dyDescent="0.25">
      <c r="A197" s="36"/>
      <c r="B197" s="36"/>
      <c r="C197" s="57" t="s">
        <v>1358</v>
      </c>
      <c r="D197" s="36"/>
      <c r="E197" s="36"/>
      <c r="F197" s="36"/>
      <c r="G197" s="36"/>
      <c r="H197" s="47"/>
      <c r="I197" s="47"/>
      <c r="J197" s="31"/>
      <c r="K197" s="31"/>
      <c r="L197" s="31"/>
    </row>
    <row r="198" spans="1:12" x14ac:dyDescent="0.25">
      <c r="A198" s="36"/>
      <c r="B198" s="36"/>
      <c r="C198" s="57" t="s">
        <v>1359</v>
      </c>
      <c r="D198" s="36"/>
      <c r="E198" s="36"/>
      <c r="F198" s="36"/>
      <c r="G198" s="36"/>
      <c r="H198" s="47"/>
      <c r="I198" s="47"/>
      <c r="J198" s="31"/>
      <c r="K198" s="31"/>
      <c r="L198" s="31"/>
    </row>
    <row r="199" spans="1:12" x14ac:dyDescent="0.25">
      <c r="A199" s="36"/>
      <c r="B199" s="36"/>
      <c r="C199" s="57" t="s">
        <v>1360</v>
      </c>
      <c r="D199" s="36"/>
      <c r="E199" s="36"/>
      <c r="F199" s="36"/>
      <c r="G199" s="36"/>
      <c r="H199" s="47"/>
      <c r="I199" s="47"/>
      <c r="J199" s="31"/>
      <c r="K199" s="31"/>
      <c r="L199" s="31"/>
    </row>
    <row r="200" spans="1:12" x14ac:dyDescent="0.25">
      <c r="A200" s="36"/>
      <c r="B200" s="36"/>
      <c r="C200" s="57" t="s">
        <v>2163</v>
      </c>
      <c r="D200" s="36"/>
      <c r="E200" s="36"/>
      <c r="F200" s="36"/>
      <c r="G200" s="36"/>
      <c r="H200" s="47"/>
      <c r="I200" s="47"/>
      <c r="J200" s="31"/>
      <c r="K200" s="31"/>
      <c r="L200" s="31"/>
    </row>
    <row r="201" spans="1:12" x14ac:dyDescent="0.25">
      <c r="A201" s="36"/>
      <c r="B201" s="36"/>
      <c r="C201" s="57" t="s">
        <v>1437</v>
      </c>
      <c r="D201" s="36"/>
      <c r="E201" s="36"/>
      <c r="F201" s="36"/>
      <c r="G201" s="36"/>
      <c r="H201" s="47"/>
      <c r="I201" s="47"/>
      <c r="J201" s="31"/>
      <c r="K201" s="31"/>
      <c r="L201" s="31"/>
    </row>
    <row r="202" spans="1:12" x14ac:dyDescent="0.25">
      <c r="A202" s="36"/>
      <c r="B202" s="36"/>
      <c r="C202" s="57" t="s">
        <v>1438</v>
      </c>
      <c r="D202" s="36"/>
      <c r="E202" s="36"/>
      <c r="F202" s="36"/>
      <c r="G202" s="36"/>
      <c r="H202" s="47"/>
      <c r="I202" s="47"/>
      <c r="J202" s="31"/>
      <c r="K202" s="31"/>
      <c r="L202" s="31"/>
    </row>
    <row r="203" spans="1:12" x14ac:dyDescent="0.25">
      <c r="A203" s="36"/>
      <c r="B203" s="36"/>
      <c r="C203" s="69" t="s">
        <v>1433</v>
      </c>
      <c r="D203" s="36"/>
      <c r="E203" s="36"/>
      <c r="F203" s="36"/>
      <c r="G203" s="36"/>
      <c r="H203" s="47"/>
      <c r="I203" s="47"/>
      <c r="J203" s="31"/>
      <c r="K203" s="31"/>
      <c r="L203" s="31"/>
    </row>
    <row r="204" spans="1:12" x14ac:dyDescent="0.25">
      <c r="A204" s="36"/>
      <c r="B204" s="36"/>
      <c r="C204" s="69" t="s">
        <v>1434</v>
      </c>
      <c r="D204" s="36"/>
      <c r="E204" s="36"/>
      <c r="F204" s="36"/>
      <c r="G204" s="36"/>
      <c r="H204" s="47"/>
      <c r="I204" s="47"/>
      <c r="J204" s="31"/>
      <c r="K204" s="31"/>
      <c r="L204" s="31"/>
    </row>
    <row r="205" spans="1:12" x14ac:dyDescent="0.25">
      <c r="A205" s="36"/>
      <c r="B205" s="36"/>
      <c r="C205" s="57" t="s">
        <v>1425</v>
      </c>
      <c r="D205" s="36"/>
      <c r="E205" s="36"/>
      <c r="F205" s="36"/>
      <c r="G205" s="36"/>
      <c r="H205" s="47"/>
      <c r="I205" s="47"/>
      <c r="J205" s="31"/>
      <c r="K205" s="31"/>
      <c r="L205" s="31"/>
    </row>
    <row r="206" spans="1:12" x14ac:dyDescent="0.25">
      <c r="A206" s="36"/>
      <c r="B206" s="36"/>
      <c r="C206" s="57" t="s">
        <v>2182</v>
      </c>
      <c r="D206" s="36"/>
      <c r="E206" s="36"/>
      <c r="F206" s="36"/>
      <c r="G206" s="36"/>
      <c r="H206" s="47"/>
      <c r="I206" s="47"/>
      <c r="J206" s="49"/>
      <c r="K206" s="31"/>
      <c r="L206" s="31"/>
    </row>
    <row r="207" spans="1:12" x14ac:dyDescent="0.25">
      <c r="A207" s="36"/>
      <c r="B207" s="36"/>
      <c r="C207" s="70" t="s">
        <v>1331</v>
      </c>
      <c r="D207" s="36"/>
      <c r="E207" s="36"/>
      <c r="F207" s="36"/>
      <c r="G207" s="36"/>
      <c r="H207" s="47"/>
      <c r="I207" s="47"/>
      <c r="J207" s="49"/>
      <c r="K207" s="31"/>
      <c r="L207" s="31"/>
    </row>
    <row r="208" spans="1:12" x14ac:dyDescent="0.25">
      <c r="A208" s="36"/>
      <c r="B208" s="36"/>
      <c r="C208" s="46" t="s">
        <v>1002</v>
      </c>
      <c r="D208" s="36"/>
      <c r="E208" s="36"/>
      <c r="F208" s="36"/>
      <c r="G208" s="36"/>
      <c r="H208" s="47"/>
      <c r="I208" s="47"/>
      <c r="J208" s="72"/>
      <c r="K208" s="31"/>
      <c r="L208" s="31"/>
    </row>
    <row r="209" spans="1:12" x14ac:dyDescent="0.25">
      <c r="A209" s="36"/>
      <c r="B209" s="36"/>
      <c r="C209" s="46" t="s">
        <v>1003</v>
      </c>
      <c r="D209" s="36"/>
      <c r="E209" s="36"/>
      <c r="F209" s="36"/>
      <c r="G209" s="36"/>
      <c r="H209" s="47"/>
      <c r="I209" s="47"/>
      <c r="J209" s="72"/>
      <c r="K209" s="31"/>
      <c r="L209" s="31"/>
    </row>
    <row r="210" spans="1:12" x14ac:dyDescent="0.25">
      <c r="A210" s="36"/>
      <c r="B210" s="36"/>
      <c r="C210" s="46" t="s">
        <v>1014</v>
      </c>
      <c r="D210" s="36"/>
      <c r="E210" s="36"/>
      <c r="F210" s="36"/>
      <c r="G210" s="36"/>
      <c r="H210" s="47"/>
      <c r="I210" s="47"/>
      <c r="J210" s="34"/>
      <c r="K210" s="31"/>
      <c r="L210" s="31"/>
    </row>
    <row r="211" spans="1:12" x14ac:dyDescent="0.25">
      <c r="A211" s="36"/>
      <c r="B211" s="36"/>
      <c r="C211" s="73" t="s">
        <v>1004</v>
      </c>
      <c r="D211" s="36"/>
      <c r="E211" s="36"/>
      <c r="F211" s="36"/>
      <c r="G211" s="36"/>
      <c r="H211" s="47"/>
      <c r="I211" s="47"/>
      <c r="J211" s="72"/>
      <c r="K211" s="31"/>
      <c r="L211" s="31"/>
    </row>
    <row r="212" spans="1:12" x14ac:dyDescent="0.25">
      <c r="A212" s="36"/>
      <c r="B212" s="36"/>
      <c r="C212" s="73" t="s">
        <v>1005</v>
      </c>
      <c r="D212" s="36"/>
      <c r="E212" s="36"/>
      <c r="F212" s="36"/>
      <c r="G212" s="36"/>
      <c r="H212" s="47"/>
      <c r="I212" s="47"/>
      <c r="J212" s="72"/>
      <c r="K212" s="31"/>
      <c r="L212" s="31"/>
    </row>
    <row r="213" spans="1:12" x14ac:dyDescent="0.25">
      <c r="A213" s="36"/>
      <c r="B213" s="36"/>
      <c r="C213" s="73" t="s">
        <v>1007</v>
      </c>
      <c r="D213" s="36"/>
      <c r="E213" s="36"/>
      <c r="F213" s="36"/>
      <c r="G213" s="36"/>
      <c r="H213" s="47"/>
      <c r="I213" s="47"/>
      <c r="J213" s="74"/>
      <c r="K213" s="31"/>
      <c r="L213" s="31"/>
    </row>
    <row r="214" spans="1:12" x14ac:dyDescent="0.25">
      <c r="A214" s="36"/>
      <c r="B214" s="36"/>
      <c r="C214" s="73" t="s">
        <v>1006</v>
      </c>
      <c r="D214" s="36"/>
      <c r="E214" s="36"/>
      <c r="F214" s="36"/>
      <c r="G214" s="36"/>
      <c r="H214" s="47"/>
      <c r="I214" s="47"/>
      <c r="J214" s="34"/>
      <c r="K214" s="31"/>
      <c r="L214" s="31"/>
    </row>
    <row r="215" spans="1:12" x14ac:dyDescent="0.25">
      <c r="A215" s="36"/>
      <c r="B215" s="36"/>
      <c r="C215" s="73" t="s">
        <v>1008</v>
      </c>
      <c r="D215" s="36"/>
      <c r="E215" s="36"/>
      <c r="F215" s="36"/>
      <c r="G215" s="36"/>
      <c r="H215" s="47"/>
      <c r="I215" s="47"/>
      <c r="J215" s="34"/>
      <c r="K215" s="31"/>
      <c r="L215" s="31"/>
    </row>
    <row r="216" spans="1:12" x14ac:dyDescent="0.25">
      <c r="A216" s="36"/>
      <c r="B216" s="36"/>
      <c r="C216" s="73" t="s">
        <v>1009</v>
      </c>
      <c r="D216" s="36"/>
      <c r="E216" s="36"/>
      <c r="F216" s="36"/>
      <c r="G216" s="36"/>
      <c r="H216" s="47"/>
      <c r="I216" s="47"/>
      <c r="J216" s="72"/>
      <c r="K216" s="31"/>
      <c r="L216" s="31"/>
    </row>
    <row r="217" spans="1:12" x14ac:dyDescent="0.25">
      <c r="A217" s="36"/>
      <c r="B217" s="36"/>
      <c r="C217" s="73" t="s">
        <v>1010</v>
      </c>
      <c r="D217" s="36"/>
      <c r="E217" s="36"/>
      <c r="F217" s="36"/>
      <c r="G217" s="36"/>
      <c r="H217" s="47"/>
      <c r="I217" s="47"/>
      <c r="J217" s="72"/>
      <c r="K217" s="31"/>
      <c r="L217" s="31"/>
    </row>
    <row r="218" spans="1:12" x14ac:dyDescent="0.25">
      <c r="A218" s="36"/>
      <c r="B218" s="36"/>
      <c r="C218" s="73" t="s">
        <v>1012</v>
      </c>
      <c r="D218" s="36"/>
      <c r="E218" s="36"/>
      <c r="F218" s="36"/>
      <c r="G218" s="36"/>
      <c r="H218" s="47"/>
      <c r="I218" s="47"/>
      <c r="J218" s="72"/>
      <c r="K218" s="31"/>
      <c r="L218" s="31"/>
    </row>
    <row r="219" spans="1:12" x14ac:dyDescent="0.25">
      <c r="A219" s="36"/>
      <c r="B219" s="36"/>
      <c r="C219" s="73" t="s">
        <v>1011</v>
      </c>
      <c r="D219" s="36"/>
      <c r="E219" s="36"/>
      <c r="F219" s="36"/>
      <c r="G219" s="36"/>
      <c r="H219" s="47"/>
      <c r="I219" s="47"/>
      <c r="J219" s="72"/>
      <c r="K219" s="31"/>
      <c r="L219" s="31"/>
    </row>
    <row r="220" spans="1:12" x14ac:dyDescent="0.25">
      <c r="A220" s="36"/>
      <c r="B220" s="36"/>
      <c r="C220" s="46" t="s">
        <v>1013</v>
      </c>
      <c r="D220" s="36"/>
      <c r="E220" s="36"/>
      <c r="F220" s="36"/>
      <c r="G220" s="36"/>
      <c r="H220" s="47"/>
      <c r="I220" s="47"/>
      <c r="J220" s="72"/>
      <c r="K220" s="31"/>
      <c r="L220" s="31"/>
    </row>
    <row r="221" spans="1:12" x14ac:dyDescent="0.25">
      <c r="A221" s="36"/>
      <c r="B221" s="36"/>
      <c r="C221" s="70" t="s">
        <v>1332</v>
      </c>
      <c r="D221" s="36"/>
      <c r="E221" s="36"/>
      <c r="F221" s="36"/>
      <c r="G221" s="36"/>
      <c r="H221" s="47"/>
      <c r="I221" s="47"/>
      <c r="J221" s="31"/>
      <c r="K221" s="31"/>
      <c r="L221" s="31"/>
    </row>
    <row r="222" spans="1:12" x14ac:dyDescent="0.25">
      <c r="A222" s="36"/>
      <c r="B222" s="36"/>
      <c r="C222" s="46" t="s">
        <v>989</v>
      </c>
      <c r="D222" s="36"/>
      <c r="E222" s="36"/>
      <c r="F222" s="36"/>
      <c r="G222" s="36"/>
      <c r="H222" s="47"/>
      <c r="I222" s="47"/>
      <c r="J222" s="31"/>
      <c r="K222" s="31"/>
      <c r="L222" s="31"/>
    </row>
    <row r="223" spans="1:12" x14ac:dyDescent="0.25">
      <c r="A223" s="36"/>
      <c r="B223" s="36"/>
      <c r="C223" s="46" t="s">
        <v>1001</v>
      </c>
      <c r="D223" s="36"/>
      <c r="E223" s="36"/>
      <c r="F223" s="36"/>
      <c r="G223" s="36"/>
      <c r="H223" s="47"/>
      <c r="I223" s="47"/>
      <c r="J223" s="31"/>
      <c r="K223" s="31"/>
      <c r="L223" s="31"/>
    </row>
    <row r="224" spans="1:12" x14ac:dyDescent="0.25">
      <c r="A224" s="36"/>
      <c r="B224" s="36"/>
      <c r="C224" s="73" t="s">
        <v>990</v>
      </c>
      <c r="D224" s="36"/>
      <c r="E224" s="36"/>
      <c r="F224" s="36"/>
      <c r="G224" s="36"/>
      <c r="H224" s="47"/>
      <c r="I224" s="47"/>
      <c r="J224" s="31"/>
      <c r="K224" s="31"/>
      <c r="L224" s="31"/>
    </row>
    <row r="225" spans="1:12" x14ac:dyDescent="0.25">
      <c r="A225" s="36"/>
      <c r="B225" s="36"/>
      <c r="C225" s="73" t="s">
        <v>991</v>
      </c>
      <c r="D225" s="36"/>
      <c r="E225" s="36"/>
      <c r="F225" s="36"/>
      <c r="G225" s="36"/>
      <c r="H225" s="47"/>
      <c r="I225" s="47"/>
      <c r="J225" s="31"/>
      <c r="K225" s="31"/>
      <c r="L225" s="31"/>
    </row>
    <row r="226" spans="1:12" x14ac:dyDescent="0.25">
      <c r="A226" s="36"/>
      <c r="B226" s="36"/>
      <c r="C226" s="73" t="s">
        <v>992</v>
      </c>
      <c r="D226" s="36"/>
      <c r="E226" s="36"/>
      <c r="F226" s="36"/>
      <c r="G226" s="36"/>
      <c r="H226" s="47"/>
      <c r="I226" s="47"/>
      <c r="J226" s="31"/>
      <c r="K226" s="31"/>
      <c r="L226" s="31"/>
    </row>
    <row r="227" spans="1:12" x14ac:dyDescent="0.25">
      <c r="A227" s="36"/>
      <c r="B227" s="36"/>
      <c r="C227" s="73" t="s">
        <v>1000</v>
      </c>
      <c r="D227" s="36"/>
      <c r="E227" s="36"/>
      <c r="F227" s="36"/>
      <c r="G227" s="36"/>
      <c r="H227" s="47"/>
      <c r="I227" s="47"/>
      <c r="J227" s="31"/>
      <c r="K227" s="31"/>
      <c r="L227" s="31"/>
    </row>
    <row r="228" spans="1:12" x14ac:dyDescent="0.25">
      <c r="A228" s="36"/>
      <c r="B228" s="36"/>
      <c r="C228" s="46" t="s">
        <v>993</v>
      </c>
      <c r="D228" s="36"/>
      <c r="E228" s="36"/>
      <c r="F228" s="36"/>
      <c r="G228" s="36"/>
      <c r="H228" s="47"/>
      <c r="I228" s="47"/>
      <c r="J228" s="31"/>
      <c r="K228" s="31"/>
      <c r="L228" s="31"/>
    </row>
    <row r="229" spans="1:12" x14ac:dyDescent="0.25">
      <c r="A229" s="36"/>
      <c r="B229" s="36"/>
      <c r="C229" s="73" t="s">
        <v>994</v>
      </c>
      <c r="D229" s="36"/>
      <c r="E229" s="36"/>
      <c r="F229" s="36"/>
      <c r="G229" s="36"/>
      <c r="H229" s="47"/>
      <c r="I229" s="47"/>
      <c r="J229" s="31"/>
      <c r="K229" s="31"/>
      <c r="L229" s="31"/>
    </row>
    <row r="230" spans="1:12" x14ac:dyDescent="0.25">
      <c r="A230" s="36"/>
      <c r="B230" s="36"/>
      <c r="C230" s="73" t="s">
        <v>995</v>
      </c>
      <c r="D230" s="36"/>
      <c r="E230" s="36"/>
      <c r="F230" s="36"/>
      <c r="G230" s="36"/>
      <c r="H230" s="47"/>
      <c r="I230" s="47"/>
      <c r="J230" s="31"/>
      <c r="K230" s="31"/>
      <c r="L230" s="31"/>
    </row>
    <row r="231" spans="1:12" x14ac:dyDescent="0.25">
      <c r="A231" s="36"/>
      <c r="B231" s="36"/>
      <c r="C231" s="73" t="s">
        <v>996</v>
      </c>
      <c r="D231" s="36"/>
      <c r="E231" s="36"/>
      <c r="F231" s="36"/>
      <c r="G231" s="36"/>
      <c r="H231" s="47"/>
      <c r="I231" s="47"/>
      <c r="J231" s="31"/>
      <c r="K231" s="31"/>
      <c r="L231" s="31"/>
    </row>
    <row r="232" spans="1:12" x14ac:dyDescent="0.25">
      <c r="A232" s="36"/>
      <c r="B232" s="36"/>
      <c r="C232" s="73" t="s">
        <v>997</v>
      </c>
      <c r="D232" s="36"/>
      <c r="E232" s="36"/>
      <c r="F232" s="36"/>
      <c r="G232" s="36"/>
      <c r="H232" s="47"/>
      <c r="I232" s="47"/>
      <c r="J232" s="31"/>
      <c r="K232" s="31"/>
      <c r="L232" s="31"/>
    </row>
    <row r="233" spans="1:12" x14ac:dyDescent="0.25">
      <c r="A233" s="36"/>
      <c r="B233" s="36"/>
      <c r="C233" s="46" t="s">
        <v>998</v>
      </c>
      <c r="D233" s="36"/>
      <c r="E233" s="36"/>
      <c r="F233" s="36"/>
      <c r="G233" s="36"/>
      <c r="H233" s="47"/>
      <c r="I233" s="47"/>
      <c r="J233" s="31"/>
      <c r="K233" s="31"/>
      <c r="L233" s="31"/>
    </row>
    <row r="234" spans="1:12" x14ac:dyDescent="0.25">
      <c r="A234" s="39"/>
      <c r="B234" s="39"/>
      <c r="C234" s="68" t="s">
        <v>999</v>
      </c>
      <c r="D234" s="39"/>
      <c r="E234" s="39"/>
      <c r="F234" s="39"/>
      <c r="G234" s="39"/>
      <c r="H234" s="65"/>
      <c r="I234" s="65"/>
      <c r="J234" s="31"/>
      <c r="K234" s="31"/>
      <c r="L234" s="31"/>
    </row>
    <row r="235" spans="1:12" x14ac:dyDescent="0.25">
      <c r="A235" s="41" t="s">
        <v>1997</v>
      </c>
      <c r="B235" s="75" t="s">
        <v>1426</v>
      </c>
      <c r="C235" s="75" t="s">
        <v>1441</v>
      </c>
      <c r="D235" s="41">
        <v>2</v>
      </c>
      <c r="E235" s="41"/>
      <c r="F235" s="41"/>
      <c r="G235" s="41"/>
      <c r="H235" s="76"/>
      <c r="I235" s="76">
        <f>+H235*D235</f>
        <v>0</v>
      </c>
      <c r="J235" s="31"/>
      <c r="K235" s="31"/>
      <c r="L235" s="31"/>
    </row>
    <row r="236" spans="1:12" x14ac:dyDescent="0.25">
      <c r="A236" s="42"/>
      <c r="B236" s="77"/>
      <c r="C236" s="77" t="s">
        <v>1439</v>
      </c>
      <c r="D236" s="42"/>
      <c r="E236" s="42"/>
      <c r="F236" s="42"/>
      <c r="G236" s="42"/>
      <c r="H236" s="78"/>
      <c r="I236" s="78"/>
      <c r="J236" s="31"/>
      <c r="K236" s="31"/>
      <c r="L236" s="31"/>
    </row>
    <row r="237" spans="1:12" x14ac:dyDescent="0.25">
      <c r="A237" s="38"/>
      <c r="B237" s="45"/>
      <c r="C237" s="45" t="s">
        <v>1440</v>
      </c>
      <c r="D237" s="38"/>
      <c r="E237" s="38"/>
      <c r="F237" s="38"/>
      <c r="G237" s="38"/>
      <c r="H237" s="62"/>
      <c r="I237" s="62"/>
      <c r="J237" s="31"/>
      <c r="K237" s="31"/>
      <c r="L237" s="31"/>
    </row>
    <row r="238" spans="1:12" x14ac:dyDescent="0.25">
      <c r="A238" s="36"/>
      <c r="B238" s="46"/>
      <c r="C238" s="46" t="s">
        <v>1330</v>
      </c>
      <c r="D238" s="36"/>
      <c r="E238" s="36"/>
      <c r="F238" s="36"/>
      <c r="G238" s="36"/>
      <c r="H238" s="47"/>
      <c r="I238" s="47"/>
      <c r="J238" s="31"/>
      <c r="K238" s="31"/>
      <c r="L238" s="31"/>
    </row>
    <row r="239" spans="1:12" x14ac:dyDescent="0.25">
      <c r="A239" s="36"/>
      <c r="B239" s="46"/>
      <c r="C239" s="46" t="s">
        <v>1427</v>
      </c>
      <c r="D239" s="36"/>
      <c r="E239" s="36"/>
      <c r="F239" s="36"/>
      <c r="G239" s="36"/>
      <c r="H239" s="47"/>
      <c r="I239" s="47"/>
      <c r="J239" s="31"/>
      <c r="K239" s="31"/>
      <c r="L239" s="31"/>
    </row>
    <row r="240" spans="1:12" x14ac:dyDescent="0.25">
      <c r="A240" s="36"/>
      <c r="B240" s="36"/>
      <c r="C240" s="70" t="s">
        <v>1404</v>
      </c>
      <c r="D240" s="36"/>
      <c r="E240" s="36"/>
      <c r="F240" s="36"/>
      <c r="G240" s="36"/>
      <c r="H240" s="47"/>
      <c r="I240" s="47"/>
      <c r="J240" s="31"/>
      <c r="K240" s="31"/>
      <c r="L240" s="31"/>
    </row>
    <row r="241" spans="1:12" x14ac:dyDescent="0.25">
      <c r="A241" s="36"/>
      <c r="B241" s="36"/>
      <c r="C241" s="46" t="s">
        <v>140</v>
      </c>
      <c r="D241" s="36"/>
      <c r="E241" s="36"/>
      <c r="F241" s="36"/>
      <c r="G241" s="36"/>
      <c r="H241" s="47"/>
      <c r="I241" s="47"/>
      <c r="J241" s="31"/>
      <c r="K241" s="31"/>
      <c r="L241" s="31"/>
    </row>
    <row r="242" spans="1:12" x14ac:dyDescent="0.25">
      <c r="A242" s="36"/>
      <c r="B242" s="36"/>
      <c r="C242" s="79" t="s">
        <v>1407</v>
      </c>
      <c r="D242" s="36"/>
      <c r="E242" s="36"/>
      <c r="F242" s="36"/>
      <c r="G242" s="36"/>
      <c r="H242" s="47"/>
      <c r="I242" s="47"/>
      <c r="J242" s="31"/>
      <c r="K242" s="31"/>
      <c r="L242" s="31"/>
    </row>
    <row r="243" spans="1:12" x14ac:dyDescent="0.25">
      <c r="A243" s="36"/>
      <c r="B243" s="36"/>
      <c r="C243" s="79" t="s">
        <v>1408</v>
      </c>
      <c r="D243" s="36"/>
      <c r="E243" s="36"/>
      <c r="F243" s="36"/>
      <c r="G243" s="36"/>
      <c r="H243" s="47"/>
      <c r="I243" s="47"/>
      <c r="J243" s="31"/>
      <c r="K243" s="31"/>
      <c r="L243" s="31"/>
    </row>
    <row r="244" spans="1:12" x14ac:dyDescent="0.25">
      <c r="A244" s="36"/>
      <c r="B244" s="36"/>
      <c r="C244" s="79" t="s">
        <v>1409</v>
      </c>
      <c r="D244" s="36"/>
      <c r="E244" s="36"/>
      <c r="F244" s="36"/>
      <c r="G244" s="36"/>
      <c r="H244" s="47"/>
      <c r="I244" s="47"/>
      <c r="J244" s="31"/>
      <c r="K244" s="31"/>
      <c r="L244" s="31"/>
    </row>
    <row r="245" spans="1:12" x14ac:dyDescent="0.25">
      <c r="A245" s="36"/>
      <c r="B245" s="36"/>
      <c r="C245" s="79" t="s">
        <v>1410</v>
      </c>
      <c r="D245" s="36"/>
      <c r="E245" s="36"/>
      <c r="F245" s="36"/>
      <c r="G245" s="36"/>
      <c r="H245" s="47"/>
      <c r="I245" s="47"/>
      <c r="J245" s="31"/>
      <c r="K245" s="31"/>
      <c r="L245" s="31"/>
    </row>
    <row r="246" spans="1:12" x14ac:dyDescent="0.25">
      <c r="A246" s="36"/>
      <c r="B246" s="36"/>
      <c r="C246" s="79" t="s">
        <v>1411</v>
      </c>
      <c r="D246" s="36"/>
      <c r="E246" s="36"/>
      <c r="F246" s="36"/>
      <c r="G246" s="36"/>
      <c r="H246" s="47"/>
      <c r="I246" s="47"/>
      <c r="J246" s="31"/>
      <c r="K246" s="31"/>
      <c r="L246" s="31"/>
    </row>
    <row r="247" spans="1:12" x14ac:dyDescent="0.25">
      <c r="A247" s="36"/>
      <c r="B247" s="36"/>
      <c r="C247" s="79" t="s">
        <v>1412</v>
      </c>
      <c r="D247" s="36"/>
      <c r="E247" s="36"/>
      <c r="F247" s="36"/>
      <c r="G247" s="36"/>
      <c r="H247" s="47"/>
      <c r="I247" s="47"/>
      <c r="J247" s="31"/>
      <c r="K247" s="31"/>
      <c r="L247" s="31"/>
    </row>
    <row r="248" spans="1:12" x14ac:dyDescent="0.25">
      <c r="A248" s="36"/>
      <c r="B248" s="36"/>
      <c r="C248" s="56" t="s">
        <v>1324</v>
      </c>
      <c r="D248" s="36"/>
      <c r="E248" s="36"/>
      <c r="F248" s="36"/>
      <c r="G248" s="36"/>
      <c r="H248" s="47"/>
      <c r="I248" s="47"/>
      <c r="J248" s="31"/>
      <c r="K248" s="31"/>
      <c r="L248" s="31"/>
    </row>
    <row r="249" spans="1:12" x14ac:dyDescent="0.25">
      <c r="A249" s="36"/>
      <c r="B249" s="36"/>
      <c r="C249" s="56" t="s">
        <v>1325</v>
      </c>
      <c r="D249" s="36"/>
      <c r="E249" s="36"/>
      <c r="F249" s="36"/>
      <c r="G249" s="36"/>
      <c r="H249" s="47"/>
      <c r="I249" s="47"/>
      <c r="J249" s="31"/>
      <c r="K249" s="31"/>
      <c r="L249" s="31"/>
    </row>
    <row r="250" spans="1:12" x14ac:dyDescent="0.25">
      <c r="A250" s="36"/>
      <c r="B250" s="36"/>
      <c r="C250" s="79" t="s">
        <v>1423</v>
      </c>
      <c r="D250" s="36"/>
      <c r="E250" s="36"/>
      <c r="F250" s="36"/>
      <c r="G250" s="36"/>
      <c r="H250" s="47"/>
      <c r="I250" s="47"/>
      <c r="J250" s="31"/>
      <c r="K250" s="31"/>
      <c r="L250" s="31"/>
    </row>
    <row r="251" spans="1:12" x14ac:dyDescent="0.25">
      <c r="A251" s="36"/>
      <c r="B251" s="36"/>
      <c r="C251" s="46" t="s">
        <v>1326</v>
      </c>
      <c r="D251" s="36"/>
      <c r="E251" s="57"/>
      <c r="F251" s="36"/>
      <c r="G251" s="36"/>
      <c r="H251" s="47"/>
      <c r="I251" s="47"/>
      <c r="J251" s="31"/>
      <c r="K251" s="31"/>
      <c r="L251" s="31"/>
    </row>
    <row r="252" spans="1:12" x14ac:dyDescent="0.25">
      <c r="A252" s="36"/>
      <c r="B252" s="36"/>
      <c r="C252" s="46" t="s">
        <v>1424</v>
      </c>
      <c r="D252" s="36"/>
      <c r="E252" s="57"/>
      <c r="F252" s="36"/>
      <c r="G252" s="36"/>
      <c r="H252" s="47"/>
      <c r="I252" s="47"/>
      <c r="J252" s="31"/>
      <c r="K252" s="31"/>
      <c r="L252" s="31"/>
    </row>
    <row r="253" spans="1:12" x14ac:dyDescent="0.25">
      <c r="A253" s="36"/>
      <c r="B253" s="36"/>
      <c r="C253" s="46" t="s">
        <v>1414</v>
      </c>
      <c r="D253" s="36"/>
      <c r="E253" s="36"/>
      <c r="F253" s="36"/>
      <c r="G253" s="36"/>
      <c r="H253" s="47"/>
      <c r="I253" s="47"/>
      <c r="J253" s="31"/>
      <c r="K253" s="31"/>
      <c r="L253" s="31"/>
    </row>
    <row r="254" spans="1:12" x14ac:dyDescent="0.25">
      <c r="A254" s="36"/>
      <c r="B254" s="36"/>
      <c r="C254" s="46" t="s">
        <v>1327</v>
      </c>
      <c r="D254" s="36"/>
      <c r="E254" s="36"/>
      <c r="F254" s="36"/>
      <c r="G254" s="36"/>
      <c r="H254" s="47"/>
      <c r="I254" s="47"/>
      <c r="J254" s="31"/>
      <c r="K254" s="31"/>
      <c r="L254" s="31"/>
    </row>
    <row r="255" spans="1:12" x14ac:dyDescent="0.25">
      <c r="A255" s="36"/>
      <c r="B255" s="36"/>
      <c r="C255" s="46" t="s">
        <v>1328</v>
      </c>
      <c r="D255" s="36"/>
      <c r="E255" s="36"/>
      <c r="F255" s="36"/>
      <c r="G255" s="36"/>
      <c r="H255" s="47"/>
      <c r="I255" s="47"/>
      <c r="J255" s="31"/>
      <c r="K255" s="31"/>
      <c r="L255" s="31"/>
    </row>
    <row r="256" spans="1:12" x14ac:dyDescent="0.25">
      <c r="A256" s="36"/>
      <c r="B256" s="36"/>
      <c r="C256" s="57" t="s">
        <v>1415</v>
      </c>
      <c r="D256" s="36"/>
      <c r="E256" s="36"/>
      <c r="F256" s="36"/>
      <c r="G256" s="36"/>
      <c r="H256" s="47"/>
      <c r="I256" s="47"/>
      <c r="J256" s="31"/>
      <c r="K256" s="31"/>
      <c r="L256" s="31"/>
    </row>
    <row r="257" spans="1:12" x14ac:dyDescent="0.25">
      <c r="A257" s="36"/>
      <c r="B257" s="36"/>
      <c r="C257" s="57" t="s">
        <v>1358</v>
      </c>
      <c r="D257" s="36"/>
      <c r="E257" s="36"/>
      <c r="F257" s="36"/>
      <c r="G257" s="36"/>
      <c r="H257" s="47"/>
      <c r="I257" s="47"/>
      <c r="J257" s="31"/>
      <c r="K257" s="31"/>
      <c r="L257" s="31"/>
    </row>
    <row r="258" spans="1:12" x14ac:dyDescent="0.25">
      <c r="A258" s="36"/>
      <c r="B258" s="36"/>
      <c r="C258" s="57" t="s">
        <v>1359</v>
      </c>
      <c r="D258" s="36"/>
      <c r="E258" s="36"/>
      <c r="F258" s="36"/>
      <c r="G258" s="36"/>
      <c r="H258" s="47"/>
      <c r="I258" s="47"/>
      <c r="J258" s="31"/>
      <c r="K258" s="31"/>
      <c r="L258" s="31"/>
    </row>
    <row r="259" spans="1:12" x14ac:dyDescent="0.25">
      <c r="A259" s="36"/>
      <c r="B259" s="36"/>
      <c r="C259" s="57" t="s">
        <v>1360</v>
      </c>
      <c r="D259" s="36"/>
      <c r="E259" s="36"/>
      <c r="F259" s="36"/>
      <c r="G259" s="36"/>
      <c r="H259" s="47"/>
      <c r="I259" s="47"/>
      <c r="J259" s="31"/>
      <c r="K259" s="31"/>
      <c r="L259" s="31"/>
    </row>
    <row r="260" spans="1:12" x14ac:dyDescent="0.25">
      <c r="A260" s="36"/>
      <c r="B260" s="36"/>
      <c r="C260" s="57" t="s">
        <v>2163</v>
      </c>
      <c r="D260" s="36"/>
      <c r="E260" s="36"/>
      <c r="F260" s="36"/>
      <c r="G260" s="36"/>
      <c r="H260" s="47"/>
      <c r="I260" s="47"/>
      <c r="J260" s="31"/>
      <c r="K260" s="31"/>
      <c r="L260" s="31"/>
    </row>
    <row r="261" spans="1:12" x14ac:dyDescent="0.25">
      <c r="A261" s="39"/>
      <c r="B261" s="39"/>
      <c r="C261" s="68" t="s">
        <v>1416</v>
      </c>
      <c r="D261" s="39"/>
      <c r="E261" s="39"/>
      <c r="F261" s="39"/>
      <c r="G261" s="39"/>
      <c r="H261" s="65"/>
      <c r="I261" s="65"/>
      <c r="J261" s="31"/>
      <c r="K261" s="31"/>
      <c r="L261" s="31"/>
    </row>
    <row r="262" spans="1:12" x14ac:dyDescent="0.25">
      <c r="A262" s="40" t="s">
        <v>1998</v>
      </c>
      <c r="B262" s="48" t="s">
        <v>1401</v>
      </c>
      <c r="C262" s="48" t="s">
        <v>11</v>
      </c>
      <c r="D262" s="33">
        <v>2</v>
      </c>
      <c r="E262" s="40"/>
      <c r="F262" s="40"/>
      <c r="G262" s="40"/>
      <c r="H262" s="60"/>
      <c r="I262" s="60">
        <f>+H262*D262</f>
        <v>0</v>
      </c>
      <c r="J262" s="31"/>
      <c r="K262" s="31"/>
      <c r="L262" s="31"/>
    </row>
    <row r="263" spans="1:12" x14ac:dyDescent="0.25">
      <c r="A263" s="38"/>
      <c r="B263" s="45"/>
      <c r="C263" s="45" t="s">
        <v>251</v>
      </c>
      <c r="D263" s="45"/>
      <c r="E263" s="38"/>
      <c r="F263" s="38"/>
      <c r="G263" s="38"/>
      <c r="H263" s="62"/>
      <c r="I263" s="62"/>
      <c r="J263" s="31"/>
      <c r="K263" s="31"/>
      <c r="L263" s="31"/>
    </row>
    <row r="264" spans="1:12" x14ac:dyDescent="0.25">
      <c r="A264" s="36"/>
      <c r="B264" s="46"/>
      <c r="C264" s="73" t="s">
        <v>1405</v>
      </c>
      <c r="D264" s="46"/>
      <c r="E264" s="36"/>
      <c r="F264" s="36"/>
      <c r="G264" s="36"/>
      <c r="H264" s="47"/>
      <c r="I264" s="47"/>
      <c r="J264" s="31"/>
      <c r="K264" s="31"/>
      <c r="L264" s="31"/>
    </row>
    <row r="265" spans="1:12" x14ac:dyDescent="0.25">
      <c r="A265" s="36"/>
      <c r="B265" s="46"/>
      <c r="C265" s="73" t="s">
        <v>1406</v>
      </c>
      <c r="D265" s="46"/>
      <c r="E265" s="36"/>
      <c r="F265" s="36"/>
      <c r="G265" s="36"/>
      <c r="H265" s="47"/>
      <c r="I265" s="47"/>
      <c r="J265" s="31"/>
      <c r="K265" s="31"/>
      <c r="L265" s="31"/>
    </row>
    <row r="266" spans="1:12" x14ac:dyDescent="0.25">
      <c r="A266" s="36"/>
      <c r="B266" s="46"/>
      <c r="C266" s="46" t="s">
        <v>1402</v>
      </c>
      <c r="D266" s="46"/>
      <c r="E266" s="36"/>
      <c r="F266" s="36"/>
      <c r="G266" s="36"/>
      <c r="H266" s="47"/>
      <c r="I266" s="47"/>
      <c r="J266" s="31"/>
      <c r="K266" s="31"/>
      <c r="L266" s="31"/>
    </row>
    <row r="267" spans="1:12" x14ac:dyDescent="0.25">
      <c r="A267" s="36"/>
      <c r="B267" s="36"/>
      <c r="C267" s="70" t="s">
        <v>1417</v>
      </c>
      <c r="D267" s="36"/>
      <c r="E267" s="36"/>
      <c r="F267" s="36"/>
      <c r="G267" s="36"/>
      <c r="H267" s="47"/>
      <c r="I267" s="47"/>
      <c r="J267" s="31"/>
      <c r="K267" s="31"/>
      <c r="L267" s="31"/>
    </row>
    <row r="268" spans="1:12" x14ac:dyDescent="0.25">
      <c r="A268" s="36"/>
      <c r="B268" s="36"/>
      <c r="C268" s="46" t="s">
        <v>140</v>
      </c>
      <c r="D268" s="36"/>
      <c r="E268" s="36"/>
      <c r="F268" s="36"/>
      <c r="G268" s="36"/>
      <c r="H268" s="47"/>
      <c r="I268" s="47"/>
      <c r="J268" s="31"/>
      <c r="K268" s="31"/>
      <c r="L268" s="31"/>
    </row>
    <row r="269" spans="1:12" x14ac:dyDescent="0.25">
      <c r="A269" s="36"/>
      <c r="B269" s="36"/>
      <c r="C269" s="46" t="s">
        <v>1418</v>
      </c>
      <c r="D269" s="36"/>
      <c r="E269" s="36"/>
      <c r="F269" s="36"/>
      <c r="G269" s="36"/>
      <c r="H269" s="47"/>
      <c r="I269" s="47"/>
      <c r="J269" s="31"/>
      <c r="K269" s="31"/>
      <c r="L269" s="31"/>
    </row>
    <row r="270" spans="1:12" x14ac:dyDescent="0.25">
      <c r="A270" s="36"/>
      <c r="B270" s="36"/>
      <c r="C270" s="46" t="s">
        <v>1419</v>
      </c>
      <c r="D270" s="36"/>
      <c r="E270" s="36"/>
      <c r="F270" s="36"/>
      <c r="G270" s="36"/>
      <c r="H270" s="47"/>
      <c r="I270" s="47"/>
      <c r="J270" s="31"/>
      <c r="K270" s="31"/>
      <c r="L270" s="31"/>
    </row>
    <row r="271" spans="1:12" x14ac:dyDescent="0.25">
      <c r="A271" s="36"/>
      <c r="B271" s="36"/>
      <c r="C271" s="46" t="s">
        <v>1420</v>
      </c>
      <c r="D271" s="36"/>
      <c r="E271" s="36"/>
      <c r="F271" s="36"/>
      <c r="G271" s="36"/>
      <c r="H271" s="47"/>
      <c r="I271" s="47"/>
      <c r="J271" s="31"/>
      <c r="K271" s="31"/>
      <c r="L271" s="31"/>
    </row>
    <row r="272" spans="1:12" x14ac:dyDescent="0.25">
      <c r="A272" s="36"/>
      <c r="B272" s="36"/>
      <c r="C272" s="79" t="s">
        <v>1407</v>
      </c>
      <c r="D272" s="36"/>
      <c r="E272" s="36"/>
      <c r="F272" s="36"/>
      <c r="G272" s="36"/>
      <c r="H272" s="47"/>
      <c r="I272" s="47"/>
      <c r="J272" s="31"/>
      <c r="K272" s="31"/>
      <c r="L272" s="31"/>
    </row>
    <row r="273" spans="1:12" x14ac:dyDescent="0.25">
      <c r="A273" s="39"/>
      <c r="B273" s="39"/>
      <c r="C273" s="80" t="s">
        <v>1408</v>
      </c>
      <c r="D273" s="39"/>
      <c r="E273" s="39"/>
      <c r="F273" s="39"/>
      <c r="G273" s="39"/>
      <c r="H273" s="65"/>
      <c r="I273" s="65"/>
      <c r="J273" s="31"/>
      <c r="K273" s="31"/>
      <c r="L273" s="31"/>
    </row>
    <row r="274" spans="1:12" x14ac:dyDescent="0.25">
      <c r="A274" s="40" t="s">
        <v>1999</v>
      </c>
      <c r="B274" s="44" t="s">
        <v>1403</v>
      </c>
      <c r="C274" s="48" t="s">
        <v>1421</v>
      </c>
      <c r="D274" s="40">
        <v>2</v>
      </c>
      <c r="E274" s="40"/>
      <c r="F274" s="40"/>
      <c r="G274" s="40"/>
      <c r="H274" s="60"/>
      <c r="I274" s="60">
        <f>+H274*D274</f>
        <v>0</v>
      </c>
      <c r="J274" s="31"/>
      <c r="K274" s="31"/>
      <c r="L274" s="31"/>
    </row>
    <row r="275" spans="1:12" x14ac:dyDescent="0.25">
      <c r="A275" s="38"/>
      <c r="B275" s="38"/>
      <c r="C275" s="45" t="s">
        <v>132</v>
      </c>
      <c r="D275" s="38"/>
      <c r="E275" s="38"/>
      <c r="F275" s="38"/>
      <c r="G275" s="38"/>
      <c r="H275" s="62"/>
      <c r="I275" s="62"/>
      <c r="J275" s="31"/>
      <c r="K275" s="31"/>
      <c r="L275" s="31"/>
    </row>
    <row r="276" spans="1:12" x14ac:dyDescent="0.25">
      <c r="A276" s="36"/>
      <c r="B276" s="36"/>
      <c r="C276" s="73" t="s">
        <v>1405</v>
      </c>
      <c r="D276" s="36"/>
      <c r="E276" s="36"/>
      <c r="F276" s="36"/>
      <c r="G276" s="36"/>
      <c r="H276" s="47"/>
      <c r="I276" s="47"/>
      <c r="J276" s="31"/>
      <c r="K276" s="31"/>
      <c r="L276" s="31"/>
    </row>
    <row r="277" spans="1:12" x14ac:dyDescent="0.25">
      <c r="A277" s="36"/>
      <c r="B277" s="36"/>
      <c r="C277" s="73" t="s">
        <v>1406</v>
      </c>
      <c r="D277" s="36"/>
      <c r="E277" s="36"/>
      <c r="F277" s="36"/>
      <c r="G277" s="36"/>
      <c r="H277" s="47"/>
      <c r="I277" s="47"/>
      <c r="J277" s="31"/>
      <c r="K277" s="31"/>
      <c r="L277" s="31"/>
    </row>
    <row r="278" spans="1:12" x14ac:dyDescent="0.25">
      <c r="A278" s="36"/>
      <c r="B278" s="36"/>
      <c r="C278" s="46" t="s">
        <v>1422</v>
      </c>
      <c r="D278" s="36"/>
      <c r="E278" s="36"/>
      <c r="F278" s="36"/>
      <c r="G278" s="36"/>
      <c r="H278" s="47"/>
      <c r="I278" s="47"/>
      <c r="J278" s="31"/>
      <c r="K278" s="31"/>
      <c r="L278" s="31"/>
    </row>
    <row r="279" spans="1:12" x14ac:dyDescent="0.25">
      <c r="A279" s="36"/>
      <c r="B279" s="36"/>
      <c r="C279" s="43" t="s">
        <v>1477</v>
      </c>
      <c r="D279" s="36"/>
      <c r="E279" s="36"/>
      <c r="F279" s="36"/>
      <c r="G279" s="36"/>
      <c r="H279" s="47"/>
      <c r="I279" s="47"/>
      <c r="J279" s="31"/>
      <c r="K279" s="31"/>
      <c r="L279" s="31"/>
    </row>
    <row r="280" spans="1:12" x14ac:dyDescent="0.25">
      <c r="A280" s="36"/>
      <c r="B280" s="36"/>
      <c r="C280" s="36" t="s">
        <v>140</v>
      </c>
      <c r="D280" s="36"/>
      <c r="E280" s="36"/>
      <c r="F280" s="36"/>
      <c r="G280" s="36"/>
      <c r="H280" s="47"/>
      <c r="I280" s="47"/>
      <c r="J280" s="31"/>
      <c r="K280" s="31"/>
      <c r="L280" s="31"/>
    </row>
    <row r="281" spans="1:12" x14ac:dyDescent="0.25">
      <c r="A281" s="36"/>
      <c r="B281" s="36"/>
      <c r="C281" s="57" t="s">
        <v>1376</v>
      </c>
      <c r="D281" s="36"/>
      <c r="E281" s="36"/>
      <c r="F281" s="36"/>
      <c r="G281" s="36"/>
      <c r="H281" s="47"/>
      <c r="I281" s="47"/>
      <c r="J281" s="31"/>
      <c r="K281" s="31"/>
      <c r="L281" s="31"/>
    </row>
    <row r="282" spans="1:12" x14ac:dyDescent="0.25">
      <c r="A282" s="36"/>
      <c r="B282" s="36"/>
      <c r="C282" s="57" t="s">
        <v>1377</v>
      </c>
      <c r="D282" s="36"/>
      <c r="E282" s="36"/>
      <c r="F282" s="36"/>
      <c r="G282" s="36"/>
      <c r="H282" s="47"/>
      <c r="I282" s="47"/>
      <c r="J282" s="31"/>
      <c r="K282" s="31"/>
      <c r="L282" s="31"/>
    </row>
    <row r="283" spans="1:12" x14ac:dyDescent="0.25">
      <c r="A283" s="36"/>
      <c r="B283" s="36"/>
      <c r="C283" s="57" t="s">
        <v>1378</v>
      </c>
      <c r="D283" s="36"/>
      <c r="E283" s="36"/>
      <c r="F283" s="36"/>
      <c r="G283" s="36"/>
      <c r="H283" s="47"/>
      <c r="I283" s="47"/>
      <c r="J283" s="31"/>
      <c r="K283" s="31"/>
      <c r="L283" s="31"/>
    </row>
    <row r="284" spans="1:12" x14ac:dyDescent="0.25">
      <c r="A284" s="36"/>
      <c r="B284" s="36"/>
      <c r="C284" s="57" t="s">
        <v>1379</v>
      </c>
      <c r="D284" s="36"/>
      <c r="E284" s="36"/>
      <c r="F284" s="36"/>
      <c r="G284" s="36"/>
      <c r="H284" s="47"/>
      <c r="I284" s="47"/>
      <c r="J284" s="31"/>
      <c r="K284" s="31"/>
      <c r="L284" s="31"/>
    </row>
    <row r="285" spans="1:12" x14ac:dyDescent="0.25">
      <c r="A285" s="36"/>
      <c r="B285" s="36"/>
      <c r="C285" s="57" t="s">
        <v>1382</v>
      </c>
      <c r="D285" s="36"/>
      <c r="E285" s="36"/>
      <c r="F285" s="36"/>
      <c r="G285" s="36"/>
      <c r="H285" s="47"/>
      <c r="I285" s="47"/>
      <c r="J285" s="31"/>
      <c r="K285" s="31"/>
      <c r="L285" s="31"/>
    </row>
    <row r="286" spans="1:12" x14ac:dyDescent="0.25">
      <c r="A286" s="36"/>
      <c r="B286" s="36"/>
      <c r="C286" s="57" t="s">
        <v>1380</v>
      </c>
      <c r="D286" s="36"/>
      <c r="E286" s="36"/>
      <c r="F286" s="36"/>
      <c r="G286" s="36"/>
      <c r="H286" s="47"/>
      <c r="I286" s="47"/>
      <c r="J286" s="31"/>
      <c r="K286" s="31"/>
      <c r="L286" s="31"/>
    </row>
    <row r="287" spans="1:12" x14ac:dyDescent="0.25">
      <c r="A287" s="36"/>
      <c r="B287" s="36"/>
      <c r="C287" s="57" t="s">
        <v>1381</v>
      </c>
      <c r="D287" s="36"/>
      <c r="E287" s="36"/>
      <c r="F287" s="36"/>
      <c r="G287" s="36"/>
      <c r="H287" s="47"/>
      <c r="I287" s="47"/>
      <c r="J287" s="31"/>
      <c r="K287" s="31"/>
      <c r="L287" s="31"/>
    </row>
    <row r="288" spans="1:12" x14ac:dyDescent="0.25">
      <c r="A288" s="36"/>
      <c r="B288" s="36"/>
      <c r="C288" s="57" t="s">
        <v>1357</v>
      </c>
      <c r="D288" s="36"/>
      <c r="E288" s="36"/>
      <c r="F288" s="36"/>
      <c r="G288" s="36"/>
      <c r="H288" s="47"/>
      <c r="I288" s="47"/>
      <c r="J288" s="31"/>
      <c r="K288" s="31"/>
      <c r="L288" s="31"/>
    </row>
    <row r="289" spans="1:12" x14ac:dyDescent="0.25">
      <c r="A289" s="36"/>
      <c r="B289" s="36"/>
      <c r="C289" s="57" t="s">
        <v>1358</v>
      </c>
      <c r="D289" s="36"/>
      <c r="E289" s="36"/>
      <c r="F289" s="36"/>
      <c r="G289" s="36"/>
      <c r="H289" s="47"/>
      <c r="I289" s="47"/>
      <c r="J289" s="31"/>
      <c r="K289" s="31"/>
      <c r="L289" s="31"/>
    </row>
    <row r="290" spans="1:12" x14ac:dyDescent="0.25">
      <c r="A290" s="36"/>
      <c r="B290" s="36"/>
      <c r="C290" s="57" t="s">
        <v>1359</v>
      </c>
      <c r="D290" s="36"/>
      <c r="E290" s="36"/>
      <c r="F290" s="36"/>
      <c r="G290" s="36"/>
      <c r="H290" s="47"/>
      <c r="I290" s="47"/>
      <c r="J290" s="31"/>
      <c r="K290" s="31"/>
      <c r="L290" s="31"/>
    </row>
    <row r="291" spans="1:12" x14ac:dyDescent="0.25">
      <c r="A291" s="36"/>
      <c r="B291" s="36"/>
      <c r="C291" s="57" t="s">
        <v>1360</v>
      </c>
      <c r="D291" s="36"/>
      <c r="E291" s="36"/>
      <c r="F291" s="36"/>
      <c r="G291" s="36"/>
      <c r="H291" s="47"/>
      <c r="I291" s="47"/>
      <c r="J291" s="31"/>
      <c r="K291" s="31"/>
      <c r="L291" s="31"/>
    </row>
    <row r="292" spans="1:12" x14ac:dyDescent="0.25">
      <c r="A292" s="36"/>
      <c r="B292" s="36"/>
      <c r="C292" s="57" t="s">
        <v>2163</v>
      </c>
      <c r="D292" s="36"/>
      <c r="E292" s="36"/>
      <c r="F292" s="36"/>
      <c r="G292" s="36"/>
      <c r="H292" s="47"/>
      <c r="I292" s="47"/>
      <c r="J292" s="31"/>
      <c r="K292" s="31"/>
      <c r="L292" s="31"/>
    </row>
    <row r="293" spans="1:12" x14ac:dyDescent="0.25">
      <c r="A293" s="36"/>
      <c r="B293" s="36"/>
      <c r="C293" s="57" t="s">
        <v>1361</v>
      </c>
      <c r="D293" s="36"/>
      <c r="E293" s="36"/>
      <c r="F293" s="36"/>
      <c r="G293" s="36"/>
      <c r="H293" s="47"/>
      <c r="I293" s="47"/>
      <c r="J293" s="31"/>
      <c r="K293" s="31"/>
      <c r="L293" s="31"/>
    </row>
    <row r="294" spans="1:12" x14ac:dyDescent="0.25">
      <c r="A294" s="36"/>
      <c r="B294" s="36"/>
      <c r="C294" s="57" t="s">
        <v>1810</v>
      </c>
      <c r="D294" s="36"/>
      <c r="E294" s="36"/>
      <c r="F294" s="36"/>
      <c r="G294" s="36"/>
      <c r="H294" s="47"/>
      <c r="I294" s="47"/>
      <c r="J294" s="31"/>
      <c r="K294" s="31"/>
      <c r="L294" s="31"/>
    </row>
    <row r="295" spans="1:12" x14ac:dyDescent="0.25">
      <c r="A295" s="36"/>
      <c r="B295" s="36"/>
      <c r="C295" s="57" t="s">
        <v>1362</v>
      </c>
      <c r="D295" s="36"/>
      <c r="E295" s="36"/>
      <c r="F295" s="36"/>
      <c r="G295" s="36"/>
      <c r="H295" s="47"/>
      <c r="I295" s="47"/>
      <c r="J295" s="31"/>
      <c r="K295" s="31"/>
      <c r="L295" s="31"/>
    </row>
    <row r="296" spans="1:12" x14ac:dyDescent="0.25">
      <c r="A296" s="39"/>
      <c r="B296" s="39"/>
      <c r="C296" s="67" t="s">
        <v>1337</v>
      </c>
      <c r="D296" s="39"/>
      <c r="E296" s="39"/>
      <c r="F296" s="39"/>
      <c r="G296" s="39"/>
      <c r="H296" s="65"/>
      <c r="I296" s="65"/>
      <c r="J296" s="31"/>
      <c r="K296" s="31"/>
      <c r="L296" s="31"/>
    </row>
    <row r="297" spans="1:12" x14ac:dyDescent="0.25">
      <c r="A297" s="40" t="s">
        <v>2000</v>
      </c>
      <c r="B297" s="48" t="s">
        <v>1346</v>
      </c>
      <c r="C297" s="48" t="s">
        <v>1363</v>
      </c>
      <c r="D297" s="33">
        <v>2</v>
      </c>
      <c r="E297" s="40"/>
      <c r="F297" s="40"/>
      <c r="G297" s="40"/>
      <c r="H297" s="60"/>
      <c r="I297" s="60">
        <f>+H297*D297</f>
        <v>0</v>
      </c>
      <c r="J297" s="31"/>
      <c r="K297" s="31"/>
      <c r="L297" s="31"/>
    </row>
    <row r="298" spans="1:12" x14ac:dyDescent="0.25">
      <c r="A298" s="38"/>
      <c r="B298" s="45"/>
      <c r="C298" s="45" t="s">
        <v>1383</v>
      </c>
      <c r="D298" s="81"/>
      <c r="E298" s="38"/>
      <c r="F298" s="38"/>
      <c r="G298" s="38"/>
      <c r="H298" s="62"/>
      <c r="I298" s="62"/>
      <c r="J298" s="31"/>
      <c r="K298" s="31"/>
      <c r="L298" s="31"/>
    </row>
    <row r="299" spans="1:12" x14ac:dyDescent="0.25">
      <c r="A299" s="39"/>
      <c r="B299" s="68"/>
      <c r="C299" s="68" t="s">
        <v>1366</v>
      </c>
      <c r="D299" s="82"/>
      <c r="E299" s="39"/>
      <c r="F299" s="39"/>
      <c r="G299" s="39"/>
      <c r="H299" s="65"/>
      <c r="I299" s="65"/>
      <c r="J299" s="31"/>
      <c r="K299" s="31"/>
      <c r="L299" s="31"/>
    </row>
    <row r="300" spans="1:12" x14ac:dyDescent="0.25">
      <c r="A300" s="40" t="s">
        <v>2001</v>
      </c>
      <c r="B300" s="44" t="s">
        <v>1365</v>
      </c>
      <c r="C300" s="48" t="s">
        <v>1363</v>
      </c>
      <c r="D300" s="40">
        <v>2</v>
      </c>
      <c r="E300" s="40"/>
      <c r="F300" s="40"/>
      <c r="G300" s="40"/>
      <c r="H300" s="60"/>
      <c r="I300" s="60">
        <f>+H300*D300</f>
        <v>0</v>
      </c>
      <c r="J300" s="31"/>
      <c r="K300" s="31"/>
      <c r="L300" s="31"/>
    </row>
    <row r="301" spans="1:12" x14ac:dyDescent="0.25">
      <c r="A301" s="38"/>
      <c r="B301" s="38"/>
      <c r="C301" s="45" t="s">
        <v>1385</v>
      </c>
      <c r="D301" s="38"/>
      <c r="E301" s="38"/>
      <c r="F301" s="38"/>
      <c r="G301" s="38"/>
      <c r="H301" s="62"/>
      <c r="I301" s="62"/>
      <c r="J301" s="31"/>
      <c r="K301" s="31"/>
      <c r="L301" s="31"/>
    </row>
    <row r="302" spans="1:12" x14ac:dyDescent="0.25">
      <c r="A302" s="39"/>
      <c r="B302" s="39"/>
      <c r="C302" s="68" t="s">
        <v>1367</v>
      </c>
      <c r="D302" s="39"/>
      <c r="E302" s="39"/>
      <c r="F302" s="39"/>
      <c r="G302" s="39"/>
      <c r="H302" s="65"/>
      <c r="I302" s="65"/>
      <c r="J302" s="31"/>
      <c r="K302" s="31"/>
      <c r="L302" s="31"/>
    </row>
    <row r="303" spans="1:12" x14ac:dyDescent="0.25">
      <c r="A303" s="40" t="s">
        <v>2002</v>
      </c>
      <c r="B303" s="44" t="s">
        <v>1478</v>
      </c>
      <c r="C303" s="48" t="s">
        <v>1480</v>
      </c>
      <c r="D303" s="40">
        <v>1</v>
      </c>
      <c r="E303" s="40"/>
      <c r="F303" s="40"/>
      <c r="G303" s="40"/>
      <c r="H303" s="60"/>
      <c r="I303" s="60">
        <f>+H303*D303</f>
        <v>0</v>
      </c>
      <c r="J303" s="31"/>
      <c r="K303" s="31"/>
      <c r="L303" s="31"/>
    </row>
    <row r="304" spans="1:12" x14ac:dyDescent="0.25">
      <c r="A304" s="38"/>
      <c r="B304" s="38"/>
      <c r="C304" s="45" t="s">
        <v>1479</v>
      </c>
      <c r="D304" s="38"/>
      <c r="E304" s="38"/>
      <c r="F304" s="38"/>
      <c r="G304" s="38"/>
      <c r="H304" s="62"/>
      <c r="I304" s="62"/>
      <c r="J304" s="31"/>
      <c r="K304" s="31"/>
      <c r="L304" s="31"/>
    </row>
    <row r="305" spans="1:12" x14ac:dyDescent="0.25">
      <c r="A305" s="39"/>
      <c r="B305" s="39"/>
      <c r="C305" s="68" t="s">
        <v>1481</v>
      </c>
      <c r="D305" s="39"/>
      <c r="E305" s="39"/>
      <c r="F305" s="39"/>
      <c r="G305" s="39"/>
      <c r="H305" s="65"/>
      <c r="I305" s="65"/>
      <c r="J305" s="31"/>
      <c r="K305" s="31"/>
      <c r="L305" s="31"/>
    </row>
    <row r="306" spans="1:12" x14ac:dyDescent="0.25">
      <c r="A306" s="40" t="s">
        <v>2003</v>
      </c>
      <c r="B306" s="48" t="s">
        <v>1795</v>
      </c>
      <c r="C306" s="48" t="s">
        <v>1797</v>
      </c>
      <c r="D306" s="33">
        <v>1</v>
      </c>
      <c r="E306" s="40"/>
      <c r="F306" s="40"/>
      <c r="G306" s="40"/>
      <c r="H306" s="60"/>
      <c r="I306" s="60">
        <f>+H306*D306</f>
        <v>0</v>
      </c>
      <c r="J306" s="31"/>
      <c r="K306" s="31"/>
      <c r="L306" s="31"/>
    </row>
    <row r="307" spans="1:12" x14ac:dyDescent="0.25">
      <c r="A307" s="38"/>
      <c r="B307" s="45"/>
      <c r="C307" s="45" t="s">
        <v>1800</v>
      </c>
      <c r="D307" s="45"/>
      <c r="E307" s="38"/>
      <c r="F307" s="38"/>
      <c r="G307" s="38"/>
      <c r="H307" s="62"/>
      <c r="I307" s="62"/>
      <c r="J307" s="31"/>
      <c r="K307" s="31"/>
      <c r="L307" s="31"/>
    </row>
    <row r="308" spans="1:12" x14ac:dyDescent="0.25">
      <c r="A308" s="39"/>
      <c r="B308" s="68"/>
      <c r="C308" s="68" t="s">
        <v>1387</v>
      </c>
      <c r="D308" s="68"/>
      <c r="E308" s="39"/>
      <c r="F308" s="39"/>
      <c r="G308" s="39"/>
      <c r="H308" s="65"/>
      <c r="I308" s="65"/>
      <c r="J308" s="31"/>
      <c r="K308" s="31"/>
      <c r="L308" s="31"/>
    </row>
    <row r="309" spans="1:12" x14ac:dyDescent="0.25">
      <c r="A309" s="40" t="s">
        <v>2004</v>
      </c>
      <c r="B309" s="48" t="s">
        <v>1798</v>
      </c>
      <c r="C309" s="48" t="s">
        <v>61</v>
      </c>
      <c r="D309" s="33">
        <v>1</v>
      </c>
      <c r="E309" s="40"/>
      <c r="F309" s="40"/>
      <c r="G309" s="40"/>
      <c r="H309" s="60"/>
      <c r="I309" s="60">
        <f>+H309*D309</f>
        <v>0</v>
      </c>
      <c r="J309" s="31"/>
      <c r="K309" s="31"/>
      <c r="L309" s="31"/>
    </row>
    <row r="310" spans="1:12" x14ac:dyDescent="0.25">
      <c r="A310" s="38"/>
      <c r="B310" s="45"/>
      <c r="C310" s="45" t="s">
        <v>1800</v>
      </c>
      <c r="D310" s="45"/>
      <c r="E310" s="38"/>
      <c r="F310" s="38"/>
      <c r="G310" s="38"/>
      <c r="H310" s="62"/>
      <c r="I310" s="62"/>
      <c r="J310" s="31"/>
      <c r="K310" s="31"/>
      <c r="L310" s="31"/>
    </row>
    <row r="311" spans="1:12" x14ac:dyDescent="0.25">
      <c r="A311" s="39"/>
      <c r="B311" s="68"/>
      <c r="C311" s="68" t="s">
        <v>1799</v>
      </c>
      <c r="D311" s="68"/>
      <c r="E311" s="39"/>
      <c r="F311" s="39"/>
      <c r="G311" s="39"/>
      <c r="H311" s="65"/>
      <c r="I311" s="65"/>
      <c r="J311" s="31"/>
      <c r="K311" s="31"/>
      <c r="L311" s="31"/>
    </row>
    <row r="312" spans="1:12" x14ac:dyDescent="0.25">
      <c r="A312" s="40" t="s">
        <v>2005</v>
      </c>
      <c r="B312" s="44" t="s">
        <v>1306</v>
      </c>
      <c r="C312" s="48" t="s">
        <v>1485</v>
      </c>
      <c r="D312" s="40">
        <v>1</v>
      </c>
      <c r="E312" s="40"/>
      <c r="F312" s="40"/>
      <c r="G312" s="40"/>
      <c r="H312" s="60"/>
      <c r="I312" s="60">
        <f>+H312*D312</f>
        <v>0</v>
      </c>
      <c r="J312" s="31"/>
      <c r="K312" s="31"/>
      <c r="L312" s="31"/>
    </row>
    <row r="313" spans="1:12" x14ac:dyDescent="0.25">
      <c r="A313" s="38"/>
      <c r="B313" s="83"/>
      <c r="C313" s="45" t="s">
        <v>1486</v>
      </c>
      <c r="D313" s="38"/>
      <c r="E313" s="38"/>
      <c r="F313" s="38"/>
      <c r="G313" s="38"/>
      <c r="H313" s="62"/>
      <c r="I313" s="62"/>
      <c r="J313" s="31"/>
      <c r="K313" s="31"/>
      <c r="L313" s="31"/>
    </row>
    <row r="314" spans="1:12" x14ac:dyDescent="0.25">
      <c r="A314" s="39"/>
      <c r="B314" s="39"/>
      <c r="C314" s="68" t="s">
        <v>1487</v>
      </c>
      <c r="D314" s="39"/>
      <c r="E314" s="39"/>
      <c r="F314" s="39"/>
      <c r="G314" s="39"/>
      <c r="H314" s="65"/>
      <c r="I314" s="65"/>
      <c r="J314" s="31"/>
      <c r="K314" s="31"/>
      <c r="L314" s="31"/>
    </row>
    <row r="315" spans="1:12" x14ac:dyDescent="0.25">
      <c r="A315" s="40" t="s">
        <v>2006</v>
      </c>
      <c r="B315" s="48" t="s">
        <v>1806</v>
      </c>
      <c r="C315" s="48" t="s">
        <v>1787</v>
      </c>
      <c r="D315" s="33">
        <v>1</v>
      </c>
      <c r="E315" s="40"/>
      <c r="F315" s="40"/>
      <c r="G315" s="40"/>
      <c r="H315" s="60"/>
      <c r="I315" s="60">
        <f>+H315*D315</f>
        <v>0</v>
      </c>
      <c r="J315" s="31"/>
      <c r="K315" s="31"/>
      <c r="L315" s="31"/>
    </row>
    <row r="316" spans="1:12" x14ac:dyDescent="0.25">
      <c r="A316" s="38"/>
      <c r="B316" s="45"/>
      <c r="C316" s="45" t="s">
        <v>1530</v>
      </c>
      <c r="D316" s="45"/>
      <c r="E316" s="38"/>
      <c r="F316" s="38"/>
      <c r="G316" s="38"/>
      <c r="H316" s="62"/>
      <c r="I316" s="62"/>
      <c r="J316" s="31"/>
      <c r="K316" s="31"/>
      <c r="L316" s="31"/>
    </row>
    <row r="317" spans="1:12" x14ac:dyDescent="0.25">
      <c r="A317" s="36"/>
      <c r="B317" s="46"/>
      <c r="C317" s="46" t="s">
        <v>1796</v>
      </c>
      <c r="D317" s="46"/>
      <c r="E317" s="36"/>
      <c r="F317" s="36"/>
      <c r="G317" s="36"/>
      <c r="H317" s="47"/>
      <c r="I317" s="47"/>
      <c r="J317" s="31"/>
      <c r="K317" s="31"/>
      <c r="L317" s="31"/>
    </row>
    <row r="318" spans="1:12" x14ac:dyDescent="0.25">
      <c r="A318" s="36"/>
      <c r="B318" s="36"/>
      <c r="C318" s="70" t="s">
        <v>1807</v>
      </c>
      <c r="D318" s="36"/>
      <c r="E318" s="36"/>
      <c r="F318" s="36"/>
      <c r="G318" s="36"/>
      <c r="H318" s="47"/>
      <c r="I318" s="47"/>
      <c r="J318" s="31"/>
      <c r="K318" s="31"/>
      <c r="L318" s="31"/>
    </row>
    <row r="319" spans="1:12" x14ac:dyDescent="0.25">
      <c r="A319" s="36"/>
      <c r="B319" s="36"/>
      <c r="C319" s="57" t="s">
        <v>1376</v>
      </c>
      <c r="D319" s="36"/>
      <c r="E319" s="36"/>
      <c r="F319" s="36"/>
      <c r="G319" s="36"/>
      <c r="H319" s="47"/>
      <c r="I319" s="47"/>
      <c r="J319" s="31"/>
      <c r="K319" s="31"/>
      <c r="L319" s="31"/>
    </row>
    <row r="320" spans="1:12" x14ac:dyDescent="0.25">
      <c r="A320" s="36"/>
      <c r="B320" s="36"/>
      <c r="C320" s="57" t="s">
        <v>1377</v>
      </c>
      <c r="D320" s="36"/>
      <c r="E320" s="36"/>
      <c r="F320" s="36"/>
      <c r="G320" s="36"/>
      <c r="H320" s="47"/>
      <c r="I320" s="47"/>
      <c r="J320" s="31"/>
      <c r="K320" s="31"/>
      <c r="L320" s="31"/>
    </row>
    <row r="321" spans="1:12" x14ac:dyDescent="0.25">
      <c r="A321" s="36"/>
      <c r="B321" s="36"/>
      <c r="C321" s="57" t="s">
        <v>1922</v>
      </c>
      <c r="D321" s="36"/>
      <c r="E321" s="36"/>
      <c r="F321" s="36"/>
      <c r="G321" s="36"/>
      <c r="H321" s="47"/>
      <c r="I321" s="47"/>
      <c r="J321" s="31"/>
      <c r="K321" s="31"/>
      <c r="L321" s="31"/>
    </row>
    <row r="322" spans="1:12" x14ac:dyDescent="0.25">
      <c r="A322" s="36"/>
      <c r="B322" s="36"/>
      <c r="C322" s="57" t="s">
        <v>1378</v>
      </c>
      <c r="D322" s="36"/>
      <c r="E322" s="36"/>
      <c r="F322" s="36"/>
      <c r="G322" s="36"/>
      <c r="H322" s="47"/>
      <c r="I322" s="47"/>
      <c r="J322" s="31"/>
      <c r="K322" s="31"/>
      <c r="L322" s="31"/>
    </row>
    <row r="323" spans="1:12" x14ac:dyDescent="0.25">
      <c r="A323" s="36"/>
      <c r="B323" s="36"/>
      <c r="C323" s="57" t="s">
        <v>1379</v>
      </c>
      <c r="D323" s="36"/>
      <c r="E323" s="36"/>
      <c r="F323" s="36"/>
      <c r="G323" s="36"/>
      <c r="H323" s="47"/>
      <c r="I323" s="47"/>
      <c r="J323" s="31"/>
      <c r="K323" s="31"/>
      <c r="L323" s="31"/>
    </row>
    <row r="324" spans="1:12" x14ac:dyDescent="0.25">
      <c r="A324" s="36"/>
      <c r="B324" s="36"/>
      <c r="C324" s="57" t="s">
        <v>1382</v>
      </c>
      <c r="D324" s="36"/>
      <c r="E324" s="36"/>
      <c r="F324" s="36"/>
      <c r="G324" s="36"/>
      <c r="H324" s="47"/>
      <c r="I324" s="47"/>
      <c r="J324" s="31"/>
      <c r="K324" s="31"/>
      <c r="L324" s="31"/>
    </row>
    <row r="325" spans="1:12" x14ac:dyDescent="0.25">
      <c r="A325" s="36"/>
      <c r="B325" s="36"/>
      <c r="C325" s="57" t="s">
        <v>1809</v>
      </c>
      <c r="D325" s="36"/>
      <c r="E325" s="36"/>
      <c r="F325" s="36"/>
      <c r="G325" s="36"/>
      <c r="H325" s="47"/>
      <c r="I325" s="47"/>
      <c r="J325" s="31"/>
      <c r="K325" s="31"/>
      <c r="L325" s="31"/>
    </row>
    <row r="326" spans="1:12" x14ac:dyDescent="0.25">
      <c r="A326" s="36"/>
      <c r="B326" s="36"/>
      <c r="C326" s="57" t="s">
        <v>1381</v>
      </c>
      <c r="D326" s="36"/>
      <c r="E326" s="36"/>
      <c r="F326" s="36"/>
      <c r="G326" s="36"/>
      <c r="H326" s="47"/>
      <c r="I326" s="47"/>
      <c r="J326" s="31"/>
      <c r="K326" s="31"/>
      <c r="L326" s="31"/>
    </row>
    <row r="327" spans="1:12" x14ac:dyDescent="0.25">
      <c r="A327" s="39"/>
      <c r="B327" s="39"/>
      <c r="C327" s="67" t="s">
        <v>1810</v>
      </c>
      <c r="D327" s="39"/>
      <c r="E327" s="39"/>
      <c r="F327" s="39"/>
      <c r="G327" s="39"/>
      <c r="H327" s="65"/>
      <c r="I327" s="65"/>
      <c r="J327" s="31"/>
      <c r="K327" s="31"/>
      <c r="L327" s="31"/>
    </row>
    <row r="328" spans="1:12" x14ac:dyDescent="0.25">
      <c r="A328" s="40" t="s">
        <v>2007</v>
      </c>
      <c r="B328" s="44" t="s">
        <v>1923</v>
      </c>
      <c r="C328" s="48" t="s">
        <v>1808</v>
      </c>
      <c r="D328" s="40">
        <v>3</v>
      </c>
      <c r="E328" s="40"/>
      <c r="F328" s="40"/>
      <c r="G328" s="40"/>
      <c r="H328" s="60"/>
      <c r="I328" s="60"/>
      <c r="J328" s="31"/>
      <c r="K328" s="31"/>
      <c r="L328" s="31"/>
    </row>
    <row r="329" spans="1:12" x14ac:dyDescent="0.25">
      <c r="A329" s="38"/>
      <c r="B329" s="38"/>
      <c r="C329" s="45" t="s">
        <v>1924</v>
      </c>
      <c r="D329" s="38"/>
      <c r="E329" s="38"/>
      <c r="F329" s="38"/>
      <c r="G329" s="38"/>
      <c r="H329" s="62"/>
      <c r="I329" s="62"/>
      <c r="J329" s="31"/>
      <c r="K329" s="31"/>
      <c r="L329" s="31"/>
    </row>
    <row r="330" spans="1:12" x14ac:dyDescent="0.25">
      <c r="A330" s="39"/>
      <c r="B330" s="39"/>
      <c r="C330" s="68" t="s">
        <v>1925</v>
      </c>
      <c r="D330" s="39"/>
      <c r="E330" s="39"/>
      <c r="F330" s="39"/>
      <c r="G330" s="39"/>
      <c r="H330" s="65"/>
      <c r="I330" s="65"/>
      <c r="J330" s="31"/>
      <c r="K330" s="31"/>
      <c r="L330" s="31"/>
    </row>
    <row r="331" spans="1:12" x14ac:dyDescent="0.25">
      <c r="A331" s="40" t="s">
        <v>2008</v>
      </c>
      <c r="B331" s="44" t="s">
        <v>1934</v>
      </c>
      <c r="C331" s="48" t="s">
        <v>1933</v>
      </c>
      <c r="D331" s="40">
        <v>1</v>
      </c>
      <c r="E331" s="40"/>
      <c r="F331" s="40"/>
      <c r="G331" s="40"/>
      <c r="H331" s="60"/>
      <c r="I331" s="60">
        <f>+H331*D331</f>
        <v>0</v>
      </c>
      <c r="J331" s="31"/>
      <c r="K331" s="31"/>
      <c r="L331" s="31"/>
    </row>
    <row r="332" spans="1:12" x14ac:dyDescent="0.25">
      <c r="A332" s="38"/>
      <c r="B332" s="38"/>
      <c r="C332" s="45" t="s">
        <v>1784</v>
      </c>
      <c r="D332" s="38"/>
      <c r="E332" s="38"/>
      <c r="F332" s="38"/>
      <c r="G332" s="38"/>
      <c r="H332" s="62"/>
      <c r="I332" s="62"/>
      <c r="J332" s="31"/>
      <c r="K332" s="31"/>
      <c r="L332" s="31"/>
    </row>
    <row r="333" spans="1:12" x14ac:dyDescent="0.25">
      <c r="A333" s="36"/>
      <c r="B333" s="36"/>
      <c r="C333" s="46" t="s">
        <v>1487</v>
      </c>
      <c r="D333" s="36"/>
      <c r="E333" s="36"/>
      <c r="F333" s="36"/>
      <c r="G333" s="36"/>
      <c r="H333" s="47"/>
      <c r="I333" s="47"/>
      <c r="J333" s="31"/>
      <c r="K333" s="31"/>
      <c r="L333" s="31"/>
    </row>
    <row r="334" spans="1:12" x14ac:dyDescent="0.25">
      <c r="A334" s="36"/>
      <c r="B334" s="36"/>
      <c r="C334" s="70" t="s">
        <v>1825</v>
      </c>
      <c r="D334" s="36"/>
      <c r="E334" s="36"/>
      <c r="F334" s="36"/>
      <c r="G334" s="36"/>
      <c r="H334" s="47"/>
      <c r="I334" s="47"/>
      <c r="J334" s="31"/>
      <c r="K334" s="31"/>
      <c r="L334" s="31"/>
    </row>
    <row r="335" spans="1:12" x14ac:dyDescent="0.25">
      <c r="A335" s="36"/>
      <c r="B335" s="36"/>
      <c r="C335" s="57" t="s">
        <v>1376</v>
      </c>
      <c r="D335" s="36"/>
      <c r="E335" s="36"/>
      <c r="F335" s="36"/>
      <c r="G335" s="36"/>
      <c r="H335" s="47"/>
      <c r="I335" s="47"/>
      <c r="J335" s="31"/>
      <c r="K335" s="31"/>
      <c r="L335" s="31"/>
    </row>
    <row r="336" spans="1:12" x14ac:dyDescent="0.25">
      <c r="A336" s="36"/>
      <c r="B336" s="36"/>
      <c r="C336" s="57" t="s">
        <v>1377</v>
      </c>
      <c r="D336" s="36"/>
      <c r="E336" s="36"/>
      <c r="F336" s="36"/>
      <c r="G336" s="36"/>
      <c r="H336" s="47"/>
      <c r="I336" s="47"/>
      <c r="J336" s="31"/>
      <c r="K336" s="31"/>
      <c r="L336" s="31"/>
    </row>
    <row r="337" spans="1:12" x14ac:dyDescent="0.25">
      <c r="A337" s="36"/>
      <c r="B337" s="36"/>
      <c r="C337" s="57" t="s">
        <v>1378</v>
      </c>
      <c r="D337" s="36"/>
      <c r="E337" s="36"/>
      <c r="F337" s="36"/>
      <c r="G337" s="36"/>
      <c r="H337" s="47"/>
      <c r="I337" s="47"/>
      <c r="J337" s="31"/>
      <c r="K337" s="31"/>
      <c r="L337" s="31"/>
    </row>
    <row r="338" spans="1:12" x14ac:dyDescent="0.25">
      <c r="A338" s="36"/>
      <c r="B338" s="36"/>
      <c r="C338" s="57" t="s">
        <v>1379</v>
      </c>
      <c r="D338" s="36"/>
      <c r="E338" s="36"/>
      <c r="F338" s="36"/>
      <c r="G338" s="36"/>
      <c r="H338" s="47"/>
      <c r="I338" s="47"/>
      <c r="J338" s="31"/>
      <c r="K338" s="31"/>
      <c r="L338" s="31"/>
    </row>
    <row r="339" spans="1:12" x14ac:dyDescent="0.25">
      <c r="A339" s="36"/>
      <c r="B339" s="36"/>
      <c r="C339" s="57" t="s">
        <v>1382</v>
      </c>
      <c r="D339" s="36"/>
      <c r="E339" s="36"/>
      <c r="F339" s="36"/>
      <c r="G339" s="36"/>
      <c r="H339" s="47"/>
      <c r="I339" s="47"/>
      <c r="J339" s="31"/>
      <c r="K339" s="31"/>
      <c r="L339" s="31"/>
    </row>
    <row r="340" spans="1:12" x14ac:dyDescent="0.25">
      <c r="A340" s="36"/>
      <c r="B340" s="36"/>
      <c r="C340" s="57" t="s">
        <v>1827</v>
      </c>
      <c r="D340" s="36"/>
      <c r="E340" s="36"/>
      <c r="F340" s="36"/>
      <c r="G340" s="36"/>
      <c r="H340" s="47"/>
      <c r="I340" s="47"/>
      <c r="J340" s="31"/>
      <c r="K340" s="31"/>
      <c r="L340" s="31"/>
    </row>
    <row r="341" spans="1:12" x14ac:dyDescent="0.25">
      <c r="A341" s="36"/>
      <c r="B341" s="36"/>
      <c r="C341" s="57" t="s">
        <v>1826</v>
      </c>
      <c r="D341" s="36"/>
      <c r="E341" s="36"/>
      <c r="F341" s="36"/>
      <c r="G341" s="36"/>
      <c r="H341" s="47"/>
      <c r="I341" s="47"/>
      <c r="J341" s="31"/>
      <c r="K341" s="31"/>
      <c r="L341" s="31"/>
    </row>
    <row r="342" spans="1:12" x14ac:dyDescent="0.25">
      <c r="A342" s="36"/>
      <c r="B342" s="36"/>
      <c r="C342" s="57" t="s">
        <v>1828</v>
      </c>
      <c r="D342" s="36"/>
      <c r="E342" s="36"/>
      <c r="F342" s="36"/>
      <c r="G342" s="36"/>
      <c r="H342" s="47"/>
      <c r="I342" s="47"/>
      <c r="J342" s="31"/>
      <c r="K342" s="31"/>
      <c r="L342" s="31"/>
    </row>
    <row r="343" spans="1:12" x14ac:dyDescent="0.25">
      <c r="A343" s="36"/>
      <c r="B343" s="36"/>
      <c r="C343" s="57" t="s">
        <v>1831</v>
      </c>
      <c r="D343" s="36"/>
      <c r="E343" s="36"/>
      <c r="F343" s="36"/>
      <c r="G343" s="36"/>
      <c r="H343" s="47"/>
      <c r="I343" s="47"/>
      <c r="J343" s="31"/>
      <c r="K343" s="31"/>
      <c r="L343" s="31"/>
    </row>
    <row r="344" spans="1:12" x14ac:dyDescent="0.25">
      <c r="A344" s="36"/>
      <c r="B344" s="36"/>
      <c r="C344" s="57" t="s">
        <v>1830</v>
      </c>
      <c r="D344" s="36"/>
      <c r="E344" s="36"/>
      <c r="F344" s="36"/>
      <c r="G344" s="36"/>
      <c r="H344" s="47"/>
      <c r="I344" s="47"/>
      <c r="J344" s="31"/>
      <c r="K344" s="31"/>
      <c r="L344" s="31"/>
    </row>
    <row r="345" spans="1:12" x14ac:dyDescent="0.25">
      <c r="A345" s="36"/>
      <c r="B345" s="36"/>
      <c r="C345" s="57" t="s">
        <v>1829</v>
      </c>
      <c r="D345" s="36"/>
      <c r="E345" s="36"/>
      <c r="F345" s="36"/>
      <c r="G345" s="36"/>
      <c r="H345" s="47"/>
      <c r="I345" s="47"/>
      <c r="J345" s="31"/>
      <c r="K345" s="31"/>
      <c r="L345" s="31"/>
    </row>
    <row r="346" spans="1:12" x14ac:dyDescent="0.25">
      <c r="A346" s="36"/>
      <c r="B346" s="36"/>
      <c r="C346" s="57" t="s">
        <v>1833</v>
      </c>
      <c r="D346" s="36"/>
      <c r="E346" s="36"/>
      <c r="F346" s="36"/>
      <c r="G346" s="36"/>
      <c r="H346" s="47"/>
      <c r="I346" s="47"/>
      <c r="J346" s="31"/>
      <c r="K346" s="31"/>
      <c r="L346" s="31"/>
    </row>
    <row r="347" spans="1:12" x14ac:dyDescent="0.25">
      <c r="A347" s="36"/>
      <c r="B347" s="36"/>
      <c r="C347" s="84" t="s">
        <v>1832</v>
      </c>
      <c r="D347" s="36"/>
      <c r="E347" s="36"/>
      <c r="F347" s="36"/>
      <c r="G347" s="36"/>
      <c r="H347" s="47"/>
      <c r="I347" s="47"/>
      <c r="J347" s="31"/>
      <c r="K347" s="31"/>
      <c r="L347" s="31"/>
    </row>
    <row r="348" spans="1:12" x14ac:dyDescent="0.25">
      <c r="A348" s="36"/>
      <c r="B348" s="36"/>
      <c r="C348" s="57" t="s">
        <v>1834</v>
      </c>
      <c r="D348" s="36"/>
      <c r="E348" s="36"/>
      <c r="F348" s="36"/>
      <c r="G348" s="36"/>
      <c r="H348" s="47"/>
      <c r="I348" s="47"/>
      <c r="J348" s="31"/>
      <c r="K348" s="31"/>
      <c r="L348" s="31"/>
    </row>
    <row r="349" spans="1:12" x14ac:dyDescent="0.25">
      <c r="A349" s="36"/>
      <c r="B349" s="36"/>
      <c r="C349" s="57" t="s">
        <v>2164</v>
      </c>
      <c r="D349" s="36"/>
      <c r="E349" s="36"/>
      <c r="F349" s="36"/>
      <c r="G349" s="36"/>
      <c r="H349" s="47"/>
      <c r="I349" s="47"/>
      <c r="J349" s="31"/>
      <c r="K349" s="31"/>
      <c r="L349" s="31"/>
    </row>
    <row r="350" spans="1:12" x14ac:dyDescent="0.25">
      <c r="A350" s="36"/>
      <c r="B350" s="36"/>
      <c r="C350" s="57" t="s">
        <v>2165</v>
      </c>
      <c r="D350" s="36"/>
      <c r="E350" s="36"/>
      <c r="F350" s="36"/>
      <c r="G350" s="36"/>
      <c r="H350" s="47"/>
      <c r="I350" s="47"/>
      <c r="J350" s="31"/>
      <c r="K350" s="31"/>
      <c r="L350" s="31"/>
    </row>
    <row r="351" spans="1:12" x14ac:dyDescent="0.25">
      <c r="A351" s="36"/>
      <c r="B351" s="36"/>
      <c r="C351" s="57" t="s">
        <v>2166</v>
      </c>
      <c r="D351" s="36"/>
      <c r="E351" s="36"/>
      <c r="F351" s="36"/>
      <c r="G351" s="36"/>
      <c r="H351" s="47"/>
      <c r="I351" s="47"/>
      <c r="J351" s="31"/>
      <c r="K351" s="31"/>
      <c r="L351" s="31"/>
    </row>
    <row r="352" spans="1:12" x14ac:dyDescent="0.25">
      <c r="A352" s="36"/>
      <c r="B352" s="36"/>
      <c r="C352" s="85" t="s">
        <v>1835</v>
      </c>
      <c r="D352" s="36"/>
      <c r="E352" s="36"/>
      <c r="F352" s="36"/>
      <c r="G352" s="36"/>
      <c r="H352" s="47"/>
      <c r="I352" s="47"/>
      <c r="J352" s="31"/>
      <c r="K352" s="31"/>
      <c r="L352" s="31"/>
    </row>
    <row r="353" spans="1:12" x14ac:dyDescent="0.25">
      <c r="A353" s="36"/>
      <c r="B353" s="36"/>
      <c r="C353" s="57" t="s">
        <v>1357</v>
      </c>
      <c r="D353" s="36"/>
      <c r="E353" s="36"/>
      <c r="F353" s="36"/>
      <c r="G353" s="36"/>
      <c r="H353" s="47"/>
      <c r="I353" s="47"/>
      <c r="J353" s="31"/>
      <c r="K353" s="31"/>
      <c r="L353" s="31"/>
    </row>
    <row r="354" spans="1:12" x14ac:dyDescent="0.25">
      <c r="A354" s="36"/>
      <c r="B354" s="36"/>
      <c r="C354" s="57" t="s">
        <v>1358</v>
      </c>
      <c r="D354" s="36"/>
      <c r="E354" s="36"/>
      <c r="F354" s="36"/>
      <c r="G354" s="36"/>
      <c r="H354" s="47"/>
      <c r="I354" s="47"/>
      <c r="J354" s="31"/>
      <c r="K354" s="31"/>
      <c r="L354" s="31"/>
    </row>
    <row r="355" spans="1:12" x14ac:dyDescent="0.25">
      <c r="A355" s="36"/>
      <c r="B355" s="36"/>
      <c r="C355" s="57" t="s">
        <v>1359</v>
      </c>
      <c r="D355" s="36"/>
      <c r="E355" s="36"/>
      <c r="F355" s="36"/>
      <c r="G355" s="36"/>
      <c r="H355" s="47"/>
      <c r="I355" s="47"/>
      <c r="J355" s="31"/>
      <c r="K355" s="31"/>
      <c r="L355" s="31"/>
    </row>
    <row r="356" spans="1:12" x14ac:dyDescent="0.25">
      <c r="A356" s="36"/>
      <c r="B356" s="36"/>
      <c r="C356" s="57" t="s">
        <v>1360</v>
      </c>
      <c r="D356" s="36"/>
      <c r="E356" s="36"/>
      <c r="F356" s="36"/>
      <c r="G356" s="36"/>
      <c r="H356" s="47"/>
      <c r="I356" s="47"/>
      <c r="J356" s="31"/>
      <c r="K356" s="31"/>
      <c r="L356" s="31"/>
    </row>
    <row r="357" spans="1:12" x14ac:dyDescent="0.25">
      <c r="A357" s="36"/>
      <c r="B357" s="36"/>
      <c r="C357" s="57" t="s">
        <v>2163</v>
      </c>
      <c r="D357" s="36"/>
      <c r="E357" s="36"/>
      <c r="F357" s="36"/>
      <c r="G357" s="36"/>
      <c r="H357" s="47"/>
      <c r="I357" s="47"/>
      <c r="J357" s="31"/>
      <c r="K357" s="31"/>
      <c r="L357" s="31"/>
    </row>
    <row r="358" spans="1:12" x14ac:dyDescent="0.25">
      <c r="A358" s="36"/>
      <c r="B358" s="36"/>
      <c r="C358" s="57" t="s">
        <v>1361</v>
      </c>
      <c r="D358" s="36"/>
      <c r="E358" s="36"/>
      <c r="F358" s="36"/>
      <c r="G358" s="36"/>
      <c r="H358" s="47"/>
      <c r="I358" s="47"/>
      <c r="J358" s="31"/>
      <c r="K358" s="31"/>
      <c r="L358" s="31"/>
    </row>
    <row r="359" spans="1:12" x14ac:dyDescent="0.25">
      <c r="A359" s="36"/>
      <c r="B359" s="36"/>
      <c r="C359" s="57" t="s">
        <v>1810</v>
      </c>
      <c r="D359" s="36"/>
      <c r="E359" s="36"/>
      <c r="F359" s="36"/>
      <c r="G359" s="36"/>
      <c r="H359" s="47"/>
      <c r="I359" s="47"/>
      <c r="J359" s="31"/>
      <c r="K359" s="31"/>
      <c r="L359" s="31"/>
    </row>
    <row r="360" spans="1:12" x14ac:dyDescent="0.25">
      <c r="A360" s="39"/>
      <c r="B360" s="39"/>
      <c r="C360" s="67" t="s">
        <v>1362</v>
      </c>
      <c r="D360" s="39"/>
      <c r="E360" s="39"/>
      <c r="F360" s="39"/>
      <c r="G360" s="39"/>
      <c r="H360" s="65"/>
      <c r="I360" s="65"/>
      <c r="J360" s="31"/>
      <c r="K360" s="31"/>
      <c r="L360" s="31"/>
    </row>
    <row r="361" spans="1:12" x14ac:dyDescent="0.25">
      <c r="A361" s="40" t="s">
        <v>2009</v>
      </c>
      <c r="B361" s="48" t="s">
        <v>1824</v>
      </c>
      <c r="C361" s="48" t="s">
        <v>1836</v>
      </c>
      <c r="D361" s="33">
        <v>2</v>
      </c>
      <c r="E361" s="40"/>
      <c r="F361" s="40"/>
      <c r="G361" s="40"/>
      <c r="H361" s="60"/>
      <c r="I361" s="60">
        <f>+H361*D361</f>
        <v>0</v>
      </c>
      <c r="J361" s="31"/>
      <c r="K361" s="31"/>
      <c r="L361" s="31"/>
    </row>
    <row r="362" spans="1:12" x14ac:dyDescent="0.25">
      <c r="A362" s="38"/>
      <c r="B362" s="45"/>
      <c r="C362" s="45" t="s">
        <v>1936</v>
      </c>
      <c r="D362" s="45"/>
      <c r="E362" s="38"/>
      <c r="F362" s="38"/>
      <c r="G362" s="38"/>
      <c r="H362" s="62"/>
      <c r="I362" s="62"/>
      <c r="J362" s="31"/>
      <c r="K362" s="31"/>
      <c r="L362" s="31"/>
    </row>
    <row r="363" spans="1:12" x14ac:dyDescent="0.25">
      <c r="A363" s="36"/>
      <c r="B363" s="46"/>
      <c r="C363" s="46" t="s">
        <v>1823</v>
      </c>
      <c r="D363" s="46"/>
      <c r="E363" s="36"/>
      <c r="F363" s="36"/>
      <c r="G363" s="36"/>
      <c r="H363" s="47"/>
      <c r="I363" s="47"/>
      <c r="J363" s="31"/>
      <c r="K363" s="31"/>
      <c r="L363" s="31"/>
    </row>
    <row r="364" spans="1:12" x14ac:dyDescent="0.25">
      <c r="A364" s="36"/>
      <c r="B364" s="36"/>
      <c r="C364" s="70" t="s">
        <v>1368</v>
      </c>
      <c r="D364" s="36"/>
      <c r="E364" s="36"/>
      <c r="F364" s="36"/>
      <c r="G364" s="36"/>
      <c r="H364" s="47"/>
      <c r="I364" s="47"/>
      <c r="J364" s="31"/>
      <c r="K364" s="31"/>
      <c r="L364" s="31"/>
    </row>
    <row r="365" spans="1:12" x14ac:dyDescent="0.25">
      <c r="A365" s="36"/>
      <c r="B365" s="36"/>
      <c r="C365" s="70" t="s">
        <v>1369</v>
      </c>
      <c r="D365" s="36"/>
      <c r="E365" s="36"/>
      <c r="F365" s="36"/>
      <c r="G365" s="36"/>
      <c r="H365" s="47"/>
      <c r="I365" s="47"/>
      <c r="J365" s="31"/>
      <c r="K365" s="31"/>
      <c r="L365" s="31"/>
    </row>
    <row r="366" spans="1:12" x14ac:dyDescent="0.25">
      <c r="A366" s="36"/>
      <c r="B366" s="36"/>
      <c r="C366" s="36" t="s">
        <v>140</v>
      </c>
      <c r="D366" s="36"/>
      <c r="E366" s="36"/>
      <c r="F366" s="36"/>
      <c r="G366" s="36"/>
      <c r="H366" s="47"/>
      <c r="I366" s="47"/>
      <c r="J366" s="31"/>
      <c r="K366" s="31"/>
      <c r="L366" s="31"/>
    </row>
    <row r="367" spans="1:12" x14ac:dyDescent="0.25">
      <c r="A367" s="36"/>
      <c r="B367" s="36"/>
      <c r="C367" s="36" t="s">
        <v>1373</v>
      </c>
      <c r="D367" s="36"/>
      <c r="E367" s="36"/>
      <c r="F367" s="36"/>
      <c r="G367" s="36"/>
      <c r="H367" s="47"/>
      <c r="I367" s="47"/>
      <c r="J367" s="31"/>
      <c r="K367" s="31"/>
      <c r="L367" s="31"/>
    </row>
    <row r="368" spans="1:12" x14ac:dyDescent="0.25">
      <c r="A368" s="36"/>
      <c r="B368" s="36"/>
      <c r="C368" s="36" t="s">
        <v>1374</v>
      </c>
      <c r="D368" s="36"/>
      <c r="E368" s="36"/>
      <c r="F368" s="36"/>
      <c r="G368" s="36"/>
      <c r="H368" s="47"/>
      <c r="I368" s="47"/>
      <c r="J368" s="31"/>
      <c r="K368" s="31"/>
      <c r="L368" s="31"/>
    </row>
    <row r="369" spans="1:12" x14ac:dyDescent="0.25">
      <c r="A369" s="36"/>
      <c r="B369" s="36"/>
      <c r="C369" s="36" t="s">
        <v>1375</v>
      </c>
      <c r="D369" s="36"/>
      <c r="E369" s="36"/>
      <c r="F369" s="36"/>
      <c r="G369" s="36"/>
      <c r="H369" s="47"/>
      <c r="I369" s="47"/>
      <c r="J369" s="31"/>
      <c r="K369" s="31"/>
      <c r="L369" s="31"/>
    </row>
    <row r="370" spans="1:12" x14ac:dyDescent="0.25">
      <c r="A370" s="36"/>
      <c r="B370" s="36"/>
      <c r="C370" s="57" t="s">
        <v>1376</v>
      </c>
      <c r="D370" s="36"/>
      <c r="E370" s="36"/>
      <c r="F370" s="36"/>
      <c r="G370" s="36"/>
      <c r="H370" s="47"/>
      <c r="I370" s="47"/>
      <c r="J370" s="31"/>
      <c r="K370" s="31"/>
      <c r="L370" s="31"/>
    </row>
    <row r="371" spans="1:12" x14ac:dyDescent="0.25">
      <c r="A371" s="36"/>
      <c r="B371" s="36"/>
      <c r="C371" s="57" t="s">
        <v>1377</v>
      </c>
      <c r="D371" s="36"/>
      <c r="E371" s="36"/>
      <c r="F371" s="36"/>
      <c r="G371" s="36"/>
      <c r="H371" s="47"/>
      <c r="I371" s="47"/>
      <c r="J371" s="31"/>
      <c r="K371" s="31"/>
      <c r="L371" s="31"/>
    </row>
    <row r="372" spans="1:12" x14ac:dyDescent="0.25">
      <c r="A372" s="36"/>
      <c r="B372" s="36"/>
      <c r="C372" s="57" t="s">
        <v>1378</v>
      </c>
      <c r="D372" s="36"/>
      <c r="E372" s="36"/>
      <c r="F372" s="36"/>
      <c r="G372" s="36"/>
      <c r="H372" s="47"/>
      <c r="I372" s="47"/>
      <c r="J372" s="31"/>
      <c r="K372" s="31"/>
      <c r="L372" s="31"/>
    </row>
    <row r="373" spans="1:12" x14ac:dyDescent="0.25">
      <c r="A373" s="36"/>
      <c r="B373" s="36"/>
      <c r="C373" s="57" t="s">
        <v>1379</v>
      </c>
      <c r="D373" s="36"/>
      <c r="E373" s="36"/>
      <c r="F373" s="36"/>
      <c r="G373" s="36"/>
      <c r="H373" s="47"/>
      <c r="I373" s="47"/>
      <c r="J373" s="31"/>
      <c r="K373" s="31"/>
      <c r="L373" s="31"/>
    </row>
    <row r="374" spans="1:12" x14ac:dyDescent="0.25">
      <c r="A374" s="36"/>
      <c r="B374" s="36"/>
      <c r="C374" s="57" t="s">
        <v>1382</v>
      </c>
      <c r="D374" s="36"/>
      <c r="E374" s="36"/>
      <c r="F374" s="36"/>
      <c r="G374" s="36"/>
      <c r="H374" s="47"/>
      <c r="I374" s="47"/>
      <c r="J374" s="31"/>
      <c r="K374" s="31"/>
      <c r="L374" s="31"/>
    </row>
    <row r="375" spans="1:12" x14ac:dyDescent="0.25">
      <c r="A375" s="36"/>
      <c r="B375" s="36"/>
      <c r="C375" s="57" t="s">
        <v>1380</v>
      </c>
      <c r="D375" s="36"/>
      <c r="E375" s="36"/>
      <c r="F375" s="36"/>
      <c r="G375" s="36"/>
      <c r="H375" s="47"/>
      <c r="I375" s="47"/>
      <c r="J375" s="31"/>
      <c r="K375" s="31"/>
      <c r="L375" s="31"/>
    </row>
    <row r="376" spans="1:12" x14ac:dyDescent="0.25">
      <c r="A376" s="36"/>
      <c r="B376" s="36"/>
      <c r="C376" s="57" t="s">
        <v>1381</v>
      </c>
      <c r="D376" s="36"/>
      <c r="E376" s="36"/>
      <c r="F376" s="36"/>
      <c r="G376" s="36"/>
      <c r="H376" s="47"/>
      <c r="I376" s="47"/>
      <c r="J376" s="31"/>
      <c r="K376" s="31"/>
      <c r="L376" s="31"/>
    </row>
    <row r="377" spans="1:12" x14ac:dyDescent="0.25">
      <c r="A377" s="36"/>
      <c r="B377" s="36"/>
      <c r="C377" s="57" t="s">
        <v>1357</v>
      </c>
      <c r="D377" s="36"/>
      <c r="E377" s="36"/>
      <c r="F377" s="36"/>
      <c r="G377" s="36"/>
      <c r="H377" s="47"/>
      <c r="I377" s="47"/>
      <c r="J377" s="31"/>
      <c r="K377" s="31"/>
      <c r="L377" s="31"/>
    </row>
    <row r="378" spans="1:12" x14ac:dyDescent="0.25">
      <c r="A378" s="36"/>
      <c r="B378" s="36"/>
      <c r="C378" s="57" t="s">
        <v>1358</v>
      </c>
      <c r="D378" s="36"/>
      <c r="E378" s="36"/>
      <c r="F378" s="36"/>
      <c r="G378" s="36"/>
      <c r="H378" s="47"/>
      <c r="I378" s="47"/>
      <c r="J378" s="31"/>
      <c r="K378" s="31"/>
      <c r="L378" s="31"/>
    </row>
    <row r="379" spans="1:12" x14ac:dyDescent="0.25">
      <c r="A379" s="36"/>
      <c r="B379" s="36"/>
      <c r="C379" s="57" t="s">
        <v>1359</v>
      </c>
      <c r="D379" s="36"/>
      <c r="E379" s="36"/>
      <c r="F379" s="36"/>
      <c r="G379" s="36"/>
      <c r="H379" s="47"/>
      <c r="I379" s="47"/>
      <c r="J379" s="31"/>
      <c r="K379" s="31"/>
      <c r="L379" s="31"/>
    </row>
    <row r="380" spans="1:12" x14ac:dyDescent="0.25">
      <c r="A380" s="36"/>
      <c r="B380" s="36"/>
      <c r="C380" s="57" t="s">
        <v>1360</v>
      </c>
      <c r="D380" s="36"/>
      <c r="E380" s="36"/>
      <c r="F380" s="36"/>
      <c r="G380" s="36"/>
      <c r="H380" s="47"/>
      <c r="I380" s="47"/>
      <c r="J380" s="31"/>
      <c r="K380" s="31"/>
      <c r="L380" s="31"/>
    </row>
    <row r="381" spans="1:12" x14ac:dyDescent="0.25">
      <c r="A381" s="36"/>
      <c r="B381" s="36"/>
      <c r="C381" s="57" t="s">
        <v>2163</v>
      </c>
      <c r="D381" s="36"/>
      <c r="E381" s="36"/>
      <c r="F381" s="36"/>
      <c r="G381" s="36"/>
      <c r="H381" s="47"/>
      <c r="I381" s="47"/>
      <c r="J381" s="31"/>
      <c r="K381" s="31"/>
      <c r="L381" s="31"/>
    </row>
    <row r="382" spans="1:12" x14ac:dyDescent="0.25">
      <c r="A382" s="36"/>
      <c r="B382" s="36"/>
      <c r="C382" s="57" t="s">
        <v>1390</v>
      </c>
      <c r="D382" s="36"/>
      <c r="E382" s="36"/>
      <c r="F382" s="36"/>
      <c r="G382" s="36"/>
      <c r="H382" s="47"/>
      <c r="I382" s="47"/>
      <c r="J382" s="31"/>
      <c r="K382" s="31"/>
      <c r="L382" s="31"/>
    </row>
    <row r="383" spans="1:12" x14ac:dyDescent="0.25">
      <c r="A383" s="36"/>
      <c r="B383" s="36"/>
      <c r="C383" s="57" t="s">
        <v>1810</v>
      </c>
      <c r="D383" s="36"/>
      <c r="E383" s="36"/>
      <c r="F383" s="36"/>
      <c r="G383" s="36"/>
      <c r="H383" s="47"/>
      <c r="I383" s="47"/>
      <c r="J383" s="31"/>
      <c r="K383" s="31"/>
      <c r="L383" s="31"/>
    </row>
    <row r="384" spans="1:12" x14ac:dyDescent="0.25">
      <c r="A384" s="36"/>
      <c r="B384" s="36"/>
      <c r="C384" s="57" t="s">
        <v>1362</v>
      </c>
      <c r="D384" s="36"/>
      <c r="E384" s="36"/>
      <c r="F384" s="36"/>
      <c r="G384" s="36"/>
      <c r="H384" s="47"/>
      <c r="I384" s="47"/>
      <c r="J384" s="31"/>
      <c r="K384" s="31"/>
      <c r="L384" s="31"/>
    </row>
    <row r="385" spans="1:12" x14ac:dyDescent="0.25">
      <c r="A385" s="39"/>
      <c r="B385" s="39"/>
      <c r="C385" s="67" t="s">
        <v>1337</v>
      </c>
      <c r="D385" s="39"/>
      <c r="E385" s="39"/>
      <c r="F385" s="39"/>
      <c r="G385" s="39"/>
      <c r="H385" s="65"/>
      <c r="I385" s="65"/>
      <c r="J385" s="31"/>
      <c r="K385" s="31"/>
      <c r="L385" s="31"/>
    </row>
    <row r="386" spans="1:12" x14ac:dyDescent="0.25">
      <c r="A386" s="40" t="s">
        <v>2010</v>
      </c>
      <c r="B386" s="48" t="s">
        <v>1391</v>
      </c>
      <c r="C386" s="48" t="s">
        <v>1392</v>
      </c>
      <c r="D386" s="40">
        <v>2</v>
      </c>
      <c r="E386" s="40"/>
      <c r="F386" s="40"/>
      <c r="G386" s="40"/>
      <c r="H386" s="60"/>
      <c r="I386" s="60">
        <f>+H386*D386</f>
        <v>0</v>
      </c>
      <c r="J386" s="31"/>
      <c r="K386" s="31"/>
      <c r="L386" s="31"/>
    </row>
    <row r="387" spans="1:12" x14ac:dyDescent="0.25">
      <c r="A387" s="38"/>
      <c r="B387" s="38"/>
      <c r="C387" s="86" t="s">
        <v>132</v>
      </c>
      <c r="D387" s="38"/>
      <c r="E387" s="38"/>
      <c r="F387" s="38"/>
      <c r="G387" s="38"/>
      <c r="H387" s="62"/>
      <c r="I387" s="62"/>
      <c r="J387" s="31"/>
      <c r="K387" s="31"/>
      <c r="L387" s="31"/>
    </row>
    <row r="388" spans="1:12" x14ac:dyDescent="0.25">
      <c r="A388" s="36"/>
      <c r="B388" s="36"/>
      <c r="C388" s="84" t="s">
        <v>1393</v>
      </c>
      <c r="D388" s="36"/>
      <c r="E388" s="36"/>
      <c r="F388" s="36"/>
      <c r="G388" s="36"/>
      <c r="H388" s="47"/>
      <c r="I388" s="47"/>
      <c r="J388" s="31"/>
      <c r="K388" s="31"/>
      <c r="L388" s="31"/>
    </row>
    <row r="389" spans="1:12" x14ac:dyDescent="0.25">
      <c r="A389" s="36"/>
      <c r="B389" s="36"/>
      <c r="C389" s="84" t="s">
        <v>1138</v>
      </c>
      <c r="D389" s="36"/>
      <c r="E389" s="36"/>
      <c r="F389" s="36"/>
      <c r="G389" s="36"/>
      <c r="H389" s="47"/>
      <c r="I389" s="47"/>
      <c r="J389" s="31"/>
      <c r="K389" s="31"/>
      <c r="L389" s="31"/>
    </row>
    <row r="390" spans="1:12" x14ac:dyDescent="0.25">
      <c r="A390" s="36"/>
      <c r="B390" s="36"/>
      <c r="C390" s="84" t="s">
        <v>1387</v>
      </c>
      <c r="D390" s="36"/>
      <c r="E390" s="36"/>
      <c r="F390" s="36"/>
      <c r="G390" s="36"/>
      <c r="H390" s="47"/>
      <c r="I390" s="47"/>
      <c r="J390" s="31"/>
      <c r="K390" s="31"/>
      <c r="L390" s="31"/>
    </row>
    <row r="391" spans="1:12" x14ac:dyDescent="0.25">
      <c r="A391" s="36"/>
      <c r="B391" s="36"/>
      <c r="C391" s="87" t="s">
        <v>1494</v>
      </c>
      <c r="D391" s="36"/>
      <c r="E391" s="36"/>
      <c r="F391" s="36"/>
      <c r="G391" s="36"/>
      <c r="H391" s="47"/>
      <c r="I391" s="47"/>
      <c r="J391" s="31"/>
      <c r="K391" s="31"/>
      <c r="L391" s="31"/>
    </row>
    <row r="392" spans="1:12" x14ac:dyDescent="0.25">
      <c r="A392" s="36"/>
      <c r="B392" s="36"/>
      <c r="C392" s="84" t="s">
        <v>336</v>
      </c>
      <c r="D392" s="36"/>
      <c r="E392" s="36"/>
      <c r="F392" s="36"/>
      <c r="G392" s="36"/>
      <c r="H392" s="47"/>
      <c r="I392" s="47"/>
      <c r="J392" s="31"/>
      <c r="K392" s="31"/>
      <c r="L392" s="31"/>
    </row>
    <row r="393" spans="1:12" x14ac:dyDescent="0.25">
      <c r="A393" s="36"/>
      <c r="B393" s="36"/>
      <c r="C393" s="84" t="s">
        <v>1495</v>
      </c>
      <c r="D393" s="36"/>
      <c r="E393" s="36"/>
      <c r="F393" s="36"/>
      <c r="G393" s="36"/>
      <c r="H393" s="47"/>
      <c r="I393" s="47"/>
      <c r="J393" s="31"/>
      <c r="K393" s="31"/>
      <c r="L393" s="31"/>
    </row>
    <row r="394" spans="1:12" x14ac:dyDescent="0.25">
      <c r="A394" s="36"/>
      <c r="B394" s="36"/>
      <c r="C394" s="84" t="s">
        <v>1497</v>
      </c>
      <c r="D394" s="36"/>
      <c r="E394" s="36"/>
      <c r="F394" s="36"/>
      <c r="G394" s="36"/>
      <c r="H394" s="47"/>
      <c r="I394" s="47"/>
      <c r="J394" s="31"/>
      <c r="K394" s="31"/>
      <c r="L394" s="31"/>
    </row>
    <row r="395" spans="1:12" x14ac:dyDescent="0.25">
      <c r="A395" s="36"/>
      <c r="B395" s="36"/>
      <c r="C395" s="84" t="s">
        <v>1506</v>
      </c>
      <c r="D395" s="36"/>
      <c r="E395" s="36"/>
      <c r="F395" s="36"/>
      <c r="G395" s="36"/>
      <c r="H395" s="47"/>
      <c r="I395" s="47"/>
      <c r="J395" s="31"/>
      <c r="K395" s="31"/>
      <c r="L395" s="31"/>
    </row>
    <row r="396" spans="1:12" x14ac:dyDescent="0.25">
      <c r="A396" s="36"/>
      <c r="B396" s="36"/>
      <c r="C396" s="84" t="s">
        <v>1505</v>
      </c>
      <c r="D396" s="36"/>
      <c r="E396" s="36"/>
      <c r="F396" s="36"/>
      <c r="G396" s="36"/>
      <c r="H396" s="47"/>
      <c r="I396" s="47"/>
      <c r="J396" s="31"/>
      <c r="K396" s="31"/>
      <c r="L396" s="31"/>
    </row>
    <row r="397" spans="1:12" x14ac:dyDescent="0.25">
      <c r="A397" s="36"/>
      <c r="B397" s="36"/>
      <c r="C397" s="84" t="s">
        <v>2167</v>
      </c>
      <c r="D397" s="36"/>
      <c r="E397" s="36"/>
      <c r="F397" s="36"/>
      <c r="G397" s="36"/>
      <c r="H397" s="47"/>
      <c r="I397" s="47"/>
      <c r="J397" s="31"/>
      <c r="K397" s="31"/>
      <c r="L397" s="31"/>
    </row>
    <row r="398" spans="1:12" x14ac:dyDescent="0.25">
      <c r="A398" s="36"/>
      <c r="B398" s="36"/>
      <c r="C398" s="84" t="s">
        <v>1504</v>
      </c>
      <c r="D398" s="36"/>
      <c r="E398" s="36"/>
      <c r="F398" s="36"/>
      <c r="G398" s="36"/>
      <c r="H398" s="47"/>
      <c r="I398" s="47"/>
      <c r="J398" s="31"/>
      <c r="K398" s="31"/>
      <c r="L398" s="31"/>
    </row>
    <row r="399" spans="1:12" x14ac:dyDescent="0.25">
      <c r="A399" s="36"/>
      <c r="B399" s="36"/>
      <c r="C399" s="84" t="s">
        <v>1498</v>
      </c>
      <c r="D399" s="36"/>
      <c r="E399" s="36"/>
      <c r="F399" s="36"/>
      <c r="G399" s="36"/>
      <c r="H399" s="47"/>
      <c r="I399" s="47"/>
      <c r="J399" s="31"/>
      <c r="K399" s="31"/>
      <c r="L399" s="31"/>
    </row>
    <row r="400" spans="1:12" x14ac:dyDescent="0.25">
      <c r="A400" s="36"/>
      <c r="B400" s="36"/>
      <c r="C400" s="84" t="s">
        <v>1499</v>
      </c>
      <c r="D400" s="36"/>
      <c r="E400" s="36"/>
      <c r="F400" s="36"/>
      <c r="G400" s="36"/>
      <c r="H400" s="47"/>
      <c r="I400" s="47"/>
      <c r="J400" s="31"/>
      <c r="K400" s="31"/>
      <c r="L400" s="31"/>
    </row>
    <row r="401" spans="1:12" x14ac:dyDescent="0.25">
      <c r="A401" s="36"/>
      <c r="B401" s="36"/>
      <c r="C401" s="84" t="s">
        <v>1500</v>
      </c>
      <c r="D401" s="36"/>
      <c r="E401" s="36"/>
      <c r="F401" s="36"/>
      <c r="G401" s="36"/>
      <c r="H401" s="47"/>
      <c r="I401" s="47"/>
      <c r="J401" s="31"/>
      <c r="K401" s="31"/>
      <c r="L401" s="31"/>
    </row>
    <row r="402" spans="1:12" x14ac:dyDescent="0.25">
      <c r="A402" s="36"/>
      <c r="B402" s="36"/>
      <c r="C402" s="84" t="s">
        <v>1501</v>
      </c>
      <c r="D402" s="36"/>
      <c r="E402" s="36"/>
      <c r="F402" s="36"/>
      <c r="G402" s="36"/>
      <c r="H402" s="47"/>
      <c r="I402" s="47"/>
      <c r="J402" s="31"/>
      <c r="K402" s="31"/>
      <c r="L402" s="31"/>
    </row>
    <row r="403" spans="1:12" x14ac:dyDescent="0.25">
      <c r="A403" s="36"/>
      <c r="B403" s="36"/>
      <c r="C403" s="84" t="s">
        <v>1502</v>
      </c>
      <c r="D403" s="36"/>
      <c r="E403" s="36"/>
      <c r="F403" s="36"/>
      <c r="G403" s="36"/>
      <c r="H403" s="47"/>
      <c r="I403" s="47"/>
      <c r="J403" s="31"/>
      <c r="K403" s="31"/>
      <c r="L403" s="31"/>
    </row>
    <row r="404" spans="1:12" x14ac:dyDescent="0.25">
      <c r="A404" s="36"/>
      <c r="B404" s="36"/>
      <c r="C404" s="84" t="s">
        <v>1503</v>
      </c>
      <c r="D404" s="36"/>
      <c r="E404" s="36"/>
      <c r="F404" s="36"/>
      <c r="G404" s="36"/>
      <c r="H404" s="47"/>
      <c r="I404" s="47"/>
      <c r="J404" s="31"/>
      <c r="K404" s="31"/>
      <c r="L404" s="31"/>
    </row>
    <row r="405" spans="1:12" x14ac:dyDescent="0.25">
      <c r="A405" s="36"/>
      <c r="B405" s="36"/>
      <c r="C405" s="84" t="s">
        <v>1509</v>
      </c>
      <c r="D405" s="36"/>
      <c r="E405" s="36"/>
      <c r="F405" s="36"/>
      <c r="G405" s="36"/>
      <c r="H405" s="47"/>
      <c r="I405" s="47"/>
      <c r="J405" s="31"/>
      <c r="K405" s="31"/>
      <c r="L405" s="31"/>
    </row>
    <row r="406" spans="1:12" x14ac:dyDescent="0.25">
      <c r="A406" s="39"/>
      <c r="B406" s="39"/>
      <c r="C406" s="88" t="s">
        <v>1496</v>
      </c>
      <c r="D406" s="39"/>
      <c r="E406" s="39"/>
      <c r="F406" s="39"/>
      <c r="G406" s="39"/>
      <c r="H406" s="65"/>
      <c r="I406" s="65"/>
      <c r="J406" s="31"/>
      <c r="K406" s="31"/>
      <c r="L406" s="31"/>
    </row>
    <row r="407" spans="1:12" x14ac:dyDescent="0.25">
      <c r="A407" s="40" t="s">
        <v>2011</v>
      </c>
      <c r="B407" s="44" t="s">
        <v>1507</v>
      </c>
      <c r="C407" s="89" t="s">
        <v>1508</v>
      </c>
      <c r="D407" s="40">
        <v>2</v>
      </c>
      <c r="E407" s="40"/>
      <c r="F407" s="40"/>
      <c r="G407" s="40"/>
      <c r="H407" s="60"/>
      <c r="I407" s="60">
        <f>+H407*D407</f>
        <v>0</v>
      </c>
      <c r="J407" s="31"/>
      <c r="K407" s="31"/>
      <c r="L407" s="31"/>
    </row>
    <row r="408" spans="1:12" x14ac:dyDescent="0.25">
      <c r="A408" s="38"/>
      <c r="B408" s="38"/>
      <c r="C408" s="90" t="s">
        <v>1355</v>
      </c>
      <c r="D408" s="38"/>
      <c r="E408" s="38"/>
      <c r="F408" s="38"/>
      <c r="G408" s="38"/>
      <c r="H408" s="62"/>
      <c r="I408" s="62"/>
      <c r="J408" s="31"/>
      <c r="K408" s="31"/>
      <c r="L408" s="31"/>
    </row>
    <row r="409" spans="1:12" x14ac:dyDescent="0.25">
      <c r="A409" s="36"/>
      <c r="B409" s="36"/>
      <c r="C409" s="84" t="s">
        <v>1942</v>
      </c>
      <c r="D409" s="36"/>
      <c r="E409" s="36"/>
      <c r="F409" s="36"/>
      <c r="G409" s="36"/>
      <c r="H409" s="47"/>
      <c r="I409" s="47"/>
      <c r="J409" s="31"/>
      <c r="K409" s="31"/>
      <c r="L409" s="31"/>
    </row>
    <row r="410" spans="1:12" x14ac:dyDescent="0.25">
      <c r="A410" s="36"/>
      <c r="B410" s="36"/>
      <c r="C410" s="84" t="s">
        <v>1387</v>
      </c>
      <c r="D410" s="36"/>
      <c r="E410" s="36"/>
      <c r="F410" s="36"/>
      <c r="G410" s="36"/>
      <c r="H410" s="47"/>
      <c r="I410" s="47"/>
      <c r="J410" s="31"/>
      <c r="K410" s="31"/>
      <c r="L410" s="31"/>
    </row>
    <row r="411" spans="1:12" x14ac:dyDescent="0.25">
      <c r="A411" s="36"/>
      <c r="B411" s="36"/>
      <c r="C411" s="43" t="s">
        <v>1454</v>
      </c>
      <c r="D411" s="36"/>
      <c r="E411" s="36"/>
      <c r="F411" s="36"/>
      <c r="G411" s="36"/>
      <c r="H411" s="47"/>
      <c r="I411" s="47"/>
      <c r="J411" s="31"/>
      <c r="K411" s="31"/>
      <c r="L411" s="31"/>
    </row>
    <row r="412" spans="1:12" x14ac:dyDescent="0.25">
      <c r="A412" s="36"/>
      <c r="B412" s="36"/>
      <c r="C412" s="36" t="s">
        <v>140</v>
      </c>
      <c r="D412" s="36"/>
      <c r="E412" s="36"/>
      <c r="F412" s="36"/>
      <c r="G412" s="36"/>
      <c r="H412" s="47"/>
      <c r="I412" s="47"/>
      <c r="J412" s="31"/>
      <c r="K412" s="31"/>
      <c r="L412" s="31"/>
    </row>
    <row r="413" spans="1:12" x14ac:dyDescent="0.25">
      <c r="A413" s="36"/>
      <c r="B413" s="36"/>
      <c r="C413" s="69" t="s">
        <v>1432</v>
      </c>
      <c r="D413" s="36"/>
      <c r="E413" s="36"/>
      <c r="F413" s="36"/>
      <c r="G413" s="36"/>
      <c r="H413" s="47"/>
      <c r="I413" s="47"/>
      <c r="J413" s="31"/>
      <c r="K413" s="31"/>
      <c r="L413" s="31"/>
    </row>
    <row r="414" spans="1:12" x14ac:dyDescent="0.25">
      <c r="A414" s="36"/>
      <c r="B414" s="36"/>
      <c r="C414" s="46" t="s">
        <v>1444</v>
      </c>
      <c r="D414" s="36"/>
      <c r="E414" s="36"/>
      <c r="F414" s="36"/>
      <c r="G414" s="36"/>
      <c r="H414" s="47"/>
      <c r="I414" s="47"/>
      <c r="J414" s="31"/>
      <c r="K414" s="31"/>
      <c r="L414" s="31"/>
    </row>
    <row r="415" spans="1:12" x14ac:dyDescent="0.25">
      <c r="A415" s="36"/>
      <c r="B415" s="36"/>
      <c r="C415" s="69" t="s">
        <v>1455</v>
      </c>
      <c r="D415" s="36"/>
      <c r="E415" s="36"/>
      <c r="F415" s="36"/>
      <c r="G415" s="36"/>
      <c r="H415" s="47"/>
      <c r="I415" s="47"/>
      <c r="J415" s="31"/>
      <c r="K415" s="31"/>
      <c r="L415" s="31"/>
    </row>
    <row r="416" spans="1:12" x14ac:dyDescent="0.25">
      <c r="A416" s="36"/>
      <c r="B416" s="36"/>
      <c r="C416" s="46" t="s">
        <v>1456</v>
      </c>
      <c r="D416" s="36"/>
      <c r="E416" s="36"/>
      <c r="F416" s="36"/>
      <c r="G416" s="36"/>
      <c r="H416" s="47"/>
      <c r="I416" s="47"/>
      <c r="J416" s="31"/>
      <c r="K416" s="31"/>
      <c r="L416" s="31"/>
    </row>
    <row r="417" spans="1:12" x14ac:dyDescent="0.25">
      <c r="A417" s="36"/>
      <c r="B417" s="36"/>
      <c r="C417" s="57" t="s">
        <v>1425</v>
      </c>
      <c r="D417" s="36"/>
      <c r="E417" s="36"/>
      <c r="F417" s="36"/>
      <c r="G417" s="36"/>
      <c r="H417" s="47"/>
      <c r="I417" s="47"/>
      <c r="J417" s="31"/>
      <c r="K417" s="31"/>
      <c r="L417" s="31"/>
    </row>
    <row r="418" spans="1:12" x14ac:dyDescent="0.25">
      <c r="A418" s="36"/>
      <c r="B418" s="36"/>
      <c r="C418" s="57" t="s">
        <v>1382</v>
      </c>
      <c r="D418" s="36"/>
      <c r="E418" s="36"/>
      <c r="F418" s="36"/>
      <c r="G418" s="36"/>
      <c r="H418" s="47"/>
      <c r="I418" s="47"/>
      <c r="J418" s="31"/>
      <c r="K418" s="31"/>
      <c r="L418" s="31"/>
    </row>
    <row r="419" spans="1:12" x14ac:dyDescent="0.25">
      <c r="A419" s="36"/>
      <c r="B419" s="36"/>
      <c r="C419" s="57" t="s">
        <v>1380</v>
      </c>
      <c r="D419" s="36"/>
      <c r="E419" s="36"/>
      <c r="F419" s="36"/>
      <c r="G419" s="36"/>
      <c r="H419" s="47"/>
      <c r="I419" s="47"/>
      <c r="J419" s="31"/>
      <c r="K419" s="31"/>
      <c r="L419" s="31"/>
    </row>
    <row r="420" spans="1:12" x14ac:dyDescent="0.25">
      <c r="A420" s="36"/>
      <c r="B420" s="36"/>
      <c r="C420" s="57" t="s">
        <v>1381</v>
      </c>
      <c r="D420" s="36"/>
      <c r="E420" s="36"/>
      <c r="F420" s="36"/>
      <c r="G420" s="36"/>
      <c r="H420" s="47"/>
      <c r="I420" s="47"/>
      <c r="J420" s="31"/>
      <c r="K420" s="31"/>
      <c r="L420" s="31"/>
    </row>
    <row r="421" spans="1:12" x14ac:dyDescent="0.25">
      <c r="A421" s="36"/>
      <c r="B421" s="36"/>
      <c r="C421" s="57" t="s">
        <v>1357</v>
      </c>
      <c r="D421" s="36"/>
      <c r="E421" s="36"/>
      <c r="F421" s="36"/>
      <c r="G421" s="36"/>
      <c r="H421" s="47"/>
      <c r="I421" s="47"/>
      <c r="J421" s="31"/>
      <c r="K421" s="31"/>
      <c r="L421" s="31"/>
    </row>
    <row r="422" spans="1:12" x14ac:dyDescent="0.25">
      <c r="A422" s="36"/>
      <c r="B422" s="36"/>
      <c r="C422" s="57" t="s">
        <v>1358</v>
      </c>
      <c r="D422" s="36"/>
      <c r="E422" s="36"/>
      <c r="F422" s="36"/>
      <c r="G422" s="36"/>
      <c r="H422" s="47"/>
      <c r="I422" s="47"/>
      <c r="J422" s="31"/>
      <c r="K422" s="31"/>
      <c r="L422" s="31"/>
    </row>
    <row r="423" spans="1:12" x14ac:dyDescent="0.25">
      <c r="A423" s="36"/>
      <c r="B423" s="36"/>
      <c r="C423" s="57" t="s">
        <v>1359</v>
      </c>
      <c r="D423" s="36"/>
      <c r="E423" s="36"/>
      <c r="F423" s="36"/>
      <c r="G423" s="36"/>
      <c r="H423" s="47"/>
      <c r="I423" s="47"/>
      <c r="J423" s="31"/>
      <c r="K423" s="31"/>
      <c r="L423" s="31"/>
    </row>
    <row r="424" spans="1:12" x14ac:dyDescent="0.25">
      <c r="A424" s="36"/>
      <c r="B424" s="36"/>
      <c r="C424" s="57" t="s">
        <v>1360</v>
      </c>
      <c r="D424" s="36"/>
      <c r="E424" s="36"/>
      <c r="F424" s="36"/>
      <c r="G424" s="36"/>
      <c r="H424" s="47"/>
      <c r="I424" s="47"/>
      <c r="J424" s="31"/>
      <c r="K424" s="31"/>
      <c r="L424" s="31"/>
    </row>
    <row r="425" spans="1:12" x14ac:dyDescent="0.25">
      <c r="A425" s="36"/>
      <c r="B425" s="36"/>
      <c r="C425" s="57" t="s">
        <v>2163</v>
      </c>
      <c r="D425" s="36"/>
      <c r="E425" s="36"/>
      <c r="F425" s="36"/>
      <c r="G425" s="36"/>
      <c r="H425" s="47"/>
      <c r="I425" s="47"/>
      <c r="J425" s="31"/>
      <c r="K425" s="31"/>
      <c r="L425" s="31"/>
    </row>
    <row r="426" spans="1:12" x14ac:dyDescent="0.25">
      <c r="A426" s="39"/>
      <c r="B426" s="39"/>
      <c r="C426" s="39" t="s">
        <v>1416</v>
      </c>
      <c r="D426" s="39"/>
      <c r="E426" s="39"/>
      <c r="F426" s="39"/>
      <c r="G426" s="39"/>
      <c r="H426" s="65"/>
      <c r="I426" s="65"/>
      <c r="J426" s="31"/>
      <c r="K426" s="31"/>
      <c r="L426" s="31"/>
    </row>
    <row r="427" spans="1:12" x14ac:dyDescent="0.25">
      <c r="A427" s="40" t="s">
        <v>2012</v>
      </c>
      <c r="B427" s="44" t="s">
        <v>1313</v>
      </c>
      <c r="C427" s="44" t="s">
        <v>1311</v>
      </c>
      <c r="D427" s="40">
        <v>1</v>
      </c>
      <c r="E427" s="40"/>
      <c r="F427" s="40"/>
      <c r="G427" s="40"/>
      <c r="H427" s="60"/>
      <c r="I427" s="60">
        <f>+H427*D427</f>
        <v>0</v>
      </c>
      <c r="J427" s="31"/>
      <c r="K427" s="31"/>
      <c r="L427" s="31"/>
    </row>
    <row r="428" spans="1:12" x14ac:dyDescent="0.25">
      <c r="A428" s="38"/>
      <c r="B428" s="38"/>
      <c r="C428" s="38" t="s">
        <v>1457</v>
      </c>
      <c r="D428" s="38"/>
      <c r="E428" s="38"/>
      <c r="F428" s="38"/>
      <c r="G428" s="38"/>
      <c r="H428" s="62"/>
      <c r="I428" s="62"/>
      <c r="J428" s="31"/>
      <c r="K428" s="31"/>
      <c r="L428" s="31"/>
    </row>
    <row r="429" spans="1:12" x14ac:dyDescent="0.25">
      <c r="A429" s="39"/>
      <c r="B429" s="39"/>
      <c r="C429" s="39" t="s">
        <v>1312</v>
      </c>
      <c r="D429" s="39"/>
      <c r="E429" s="39"/>
      <c r="F429" s="91"/>
      <c r="G429" s="39"/>
      <c r="H429" s="65"/>
      <c r="I429" s="65"/>
      <c r="J429" s="31"/>
      <c r="K429" s="31"/>
      <c r="L429" s="31"/>
    </row>
    <row r="430" spans="1:12" x14ac:dyDescent="0.25">
      <c r="A430" s="40" t="s">
        <v>2013</v>
      </c>
      <c r="B430" s="44" t="s">
        <v>1938</v>
      </c>
      <c r="C430" s="44" t="s">
        <v>1946</v>
      </c>
      <c r="D430" s="40">
        <v>1</v>
      </c>
      <c r="E430" s="40"/>
      <c r="F430" s="44"/>
      <c r="G430" s="40"/>
      <c r="H430" s="60"/>
      <c r="I430" s="60">
        <f>+H430*D430</f>
        <v>0</v>
      </c>
      <c r="J430" s="31"/>
      <c r="K430" s="31"/>
      <c r="L430" s="31"/>
    </row>
    <row r="431" spans="1:12" x14ac:dyDescent="0.25">
      <c r="A431" s="38"/>
      <c r="B431" s="38"/>
      <c r="C431" s="38" t="s">
        <v>1944</v>
      </c>
      <c r="D431" s="38"/>
      <c r="E431" s="38"/>
      <c r="F431" s="83"/>
      <c r="G431" s="38"/>
      <c r="H431" s="62"/>
      <c r="I431" s="62"/>
      <c r="J431" s="31"/>
      <c r="K431" s="31"/>
      <c r="L431" s="31"/>
    </row>
    <row r="432" spans="1:12" x14ac:dyDescent="0.25">
      <c r="A432" s="36"/>
      <c r="B432" s="36"/>
      <c r="C432" s="36" t="s">
        <v>1945</v>
      </c>
      <c r="D432" s="36"/>
      <c r="E432" s="36"/>
      <c r="F432" s="43"/>
      <c r="G432" s="36"/>
      <c r="H432" s="47"/>
      <c r="I432" s="47"/>
      <c r="J432" s="31"/>
      <c r="K432" s="31"/>
      <c r="L432" s="31"/>
    </row>
    <row r="433" spans="1:12" x14ac:dyDescent="0.25">
      <c r="A433" s="36"/>
      <c r="B433" s="36"/>
      <c r="C433" s="43" t="s">
        <v>1459</v>
      </c>
      <c r="D433" s="36"/>
      <c r="E433" s="36"/>
      <c r="F433" s="36"/>
      <c r="G433" s="36"/>
      <c r="H433" s="47"/>
      <c r="I433" s="47"/>
      <c r="J433" s="31"/>
      <c r="K433" s="31"/>
      <c r="L433" s="31"/>
    </row>
    <row r="434" spans="1:12" x14ac:dyDescent="0.25">
      <c r="A434" s="36"/>
      <c r="B434" s="36"/>
      <c r="C434" s="36" t="s">
        <v>140</v>
      </c>
      <c r="D434" s="36"/>
      <c r="E434" s="36"/>
      <c r="F434" s="36"/>
      <c r="G434" s="36"/>
      <c r="H434" s="47"/>
      <c r="I434" s="47"/>
      <c r="J434" s="31"/>
      <c r="K434" s="31"/>
      <c r="L434" s="31"/>
    </row>
    <row r="435" spans="1:12" x14ac:dyDescent="0.25">
      <c r="A435" s="36"/>
      <c r="B435" s="36"/>
      <c r="C435" s="36" t="s">
        <v>1466</v>
      </c>
      <c r="D435" s="36"/>
      <c r="E435" s="36"/>
      <c r="F435" s="36"/>
      <c r="G435" s="36"/>
      <c r="H435" s="47"/>
      <c r="I435" s="47"/>
      <c r="J435" s="31"/>
      <c r="K435" s="31"/>
      <c r="L435" s="31"/>
    </row>
    <row r="436" spans="1:12" x14ac:dyDescent="0.25">
      <c r="A436" s="36"/>
      <c r="B436" s="36"/>
      <c r="C436" s="36" t="s">
        <v>1467</v>
      </c>
      <c r="D436" s="36"/>
      <c r="E436" s="36"/>
      <c r="F436" s="36"/>
      <c r="G436" s="36"/>
      <c r="H436" s="47"/>
      <c r="I436" s="47"/>
      <c r="J436" s="31"/>
      <c r="K436" s="31"/>
      <c r="L436" s="31"/>
    </row>
    <row r="437" spans="1:12" x14ac:dyDescent="0.25">
      <c r="A437" s="36"/>
      <c r="B437" s="36"/>
      <c r="C437" s="36" t="s">
        <v>1468</v>
      </c>
      <c r="D437" s="36"/>
      <c r="E437" s="36"/>
      <c r="F437" s="36"/>
      <c r="G437" s="36"/>
      <c r="H437" s="47"/>
      <c r="I437" s="47"/>
      <c r="J437" s="31"/>
      <c r="K437" s="31"/>
      <c r="L437" s="31"/>
    </row>
    <row r="438" spans="1:12" x14ac:dyDescent="0.25">
      <c r="A438" s="36"/>
      <c r="B438" s="36"/>
      <c r="C438" s="56" t="s">
        <v>1463</v>
      </c>
      <c r="D438" s="36"/>
      <c r="E438" s="36"/>
      <c r="F438" s="36"/>
      <c r="G438" s="36"/>
      <c r="H438" s="47"/>
      <c r="I438" s="47"/>
      <c r="J438" s="31"/>
      <c r="K438" s="31"/>
      <c r="L438" s="31"/>
    </row>
    <row r="439" spans="1:12" x14ac:dyDescent="0.25">
      <c r="A439" s="36"/>
      <c r="B439" s="36"/>
      <c r="C439" s="36" t="s">
        <v>1469</v>
      </c>
      <c r="D439" s="36"/>
      <c r="E439" s="36"/>
      <c r="F439" s="36"/>
      <c r="G439" s="36"/>
      <c r="H439" s="47"/>
      <c r="I439" s="47"/>
      <c r="J439" s="31"/>
      <c r="K439" s="31"/>
      <c r="L439" s="31"/>
    </row>
    <row r="440" spans="1:12" x14ac:dyDescent="0.25">
      <c r="A440" s="36"/>
      <c r="B440" s="36"/>
      <c r="C440" s="56" t="s">
        <v>1464</v>
      </c>
      <c r="D440" s="36"/>
      <c r="E440" s="36"/>
      <c r="F440" s="36"/>
      <c r="G440" s="36"/>
      <c r="H440" s="47"/>
      <c r="I440" s="47"/>
      <c r="J440" s="31"/>
      <c r="K440" s="31"/>
      <c r="L440" s="31"/>
    </row>
    <row r="441" spans="1:12" x14ac:dyDescent="0.25">
      <c r="A441" s="36"/>
      <c r="B441" s="36"/>
      <c r="C441" s="92" t="s">
        <v>1471</v>
      </c>
      <c r="D441" s="36"/>
      <c r="E441" s="36"/>
      <c r="F441" s="36"/>
      <c r="G441" s="36"/>
      <c r="H441" s="47"/>
      <c r="I441" s="47"/>
      <c r="J441" s="31"/>
      <c r="K441" s="31"/>
      <c r="L441" s="31"/>
    </row>
    <row r="442" spans="1:12" x14ac:dyDescent="0.25">
      <c r="A442" s="36"/>
      <c r="B442" s="36"/>
      <c r="C442" s="92" t="s">
        <v>1470</v>
      </c>
      <c r="D442" s="36"/>
      <c r="E442" s="36"/>
      <c r="F442" s="36"/>
      <c r="G442" s="36"/>
      <c r="H442" s="47"/>
      <c r="I442" s="47"/>
      <c r="J442" s="31"/>
      <c r="K442" s="31"/>
      <c r="L442" s="31"/>
    </row>
    <row r="443" spans="1:12" x14ac:dyDescent="0.25">
      <c r="A443" s="36"/>
      <c r="B443" s="36"/>
      <c r="C443" s="92" t="s">
        <v>1465</v>
      </c>
      <c r="D443" s="36"/>
      <c r="E443" s="36"/>
      <c r="F443" s="36"/>
      <c r="G443" s="36"/>
      <c r="H443" s="47"/>
      <c r="I443" s="47"/>
      <c r="J443" s="31"/>
      <c r="K443" s="31"/>
      <c r="L443" s="31"/>
    </row>
    <row r="444" spans="1:12" x14ac:dyDescent="0.25">
      <c r="A444" s="36"/>
      <c r="B444" s="36"/>
      <c r="C444" s="56" t="s">
        <v>1859</v>
      </c>
      <c r="D444" s="36"/>
      <c r="E444" s="36"/>
      <c r="F444" s="36"/>
      <c r="G444" s="36"/>
      <c r="H444" s="47"/>
      <c r="I444" s="47"/>
      <c r="J444" s="31"/>
      <c r="K444" s="31"/>
      <c r="L444" s="31"/>
    </row>
    <row r="445" spans="1:12" x14ac:dyDescent="0.25">
      <c r="A445" s="36"/>
      <c r="B445" s="36"/>
      <c r="C445" s="56" t="s">
        <v>1472</v>
      </c>
      <c r="D445" s="36"/>
      <c r="E445" s="36"/>
      <c r="F445" s="36"/>
      <c r="G445" s="36"/>
      <c r="H445" s="47"/>
      <c r="I445" s="47"/>
      <c r="J445" s="31"/>
      <c r="K445" s="31"/>
      <c r="L445" s="31"/>
    </row>
    <row r="446" spans="1:12" x14ac:dyDescent="0.25">
      <c r="A446" s="36"/>
      <c r="B446" s="36"/>
      <c r="C446" s="57" t="s">
        <v>1379</v>
      </c>
      <c r="D446" s="36"/>
      <c r="E446" s="36"/>
      <c r="F446" s="36"/>
      <c r="G446" s="36"/>
      <c r="H446" s="47"/>
      <c r="I446" s="47"/>
      <c r="J446" s="31"/>
      <c r="K446" s="31"/>
      <c r="L446" s="31"/>
    </row>
    <row r="447" spans="1:12" x14ac:dyDescent="0.25">
      <c r="A447" s="36"/>
      <c r="B447" s="36"/>
      <c r="C447" s="57" t="s">
        <v>1382</v>
      </c>
      <c r="D447" s="36"/>
      <c r="E447" s="36"/>
      <c r="F447" s="36"/>
      <c r="G447" s="36"/>
      <c r="H447" s="47"/>
      <c r="I447" s="47"/>
      <c r="J447" s="31"/>
      <c r="K447" s="31"/>
      <c r="L447" s="31"/>
    </row>
    <row r="448" spans="1:12" x14ac:dyDescent="0.25">
      <c r="A448" s="36"/>
      <c r="B448" s="36"/>
      <c r="C448" s="92" t="s">
        <v>1473</v>
      </c>
      <c r="D448" s="36"/>
      <c r="E448" s="36"/>
      <c r="F448" s="36"/>
      <c r="G448" s="36"/>
      <c r="H448" s="47"/>
      <c r="I448" s="47"/>
      <c r="J448" s="31"/>
      <c r="K448" s="31"/>
      <c r="L448" s="31"/>
    </row>
    <row r="449" spans="1:12" x14ac:dyDescent="0.25">
      <c r="A449" s="36"/>
      <c r="B449" s="36"/>
      <c r="C449" s="46" t="s">
        <v>1860</v>
      </c>
      <c r="D449" s="36"/>
      <c r="E449" s="36"/>
      <c r="F449" s="36"/>
      <c r="G449" s="36"/>
      <c r="H449" s="47"/>
      <c r="I449" s="47"/>
      <c r="J449" s="31"/>
      <c r="K449" s="31"/>
      <c r="L449" s="31"/>
    </row>
    <row r="450" spans="1:12" x14ac:dyDescent="0.25">
      <c r="A450" s="36"/>
      <c r="B450" s="36"/>
      <c r="C450" s="46" t="s">
        <v>1861</v>
      </c>
      <c r="D450" s="36"/>
      <c r="E450" s="36"/>
      <c r="F450" s="36"/>
      <c r="G450" s="36"/>
      <c r="H450" s="47"/>
      <c r="I450" s="47"/>
      <c r="J450" s="31"/>
      <c r="K450" s="31"/>
      <c r="L450" s="31"/>
    </row>
    <row r="451" spans="1:12" x14ac:dyDescent="0.25">
      <c r="A451" s="36"/>
      <c r="B451" s="36"/>
      <c r="C451" s="46" t="s">
        <v>1474</v>
      </c>
      <c r="D451" s="36"/>
      <c r="E451" s="36"/>
      <c r="F451" s="36"/>
      <c r="G451" s="36"/>
      <c r="H451" s="47"/>
      <c r="I451" s="47"/>
      <c r="J451" s="31"/>
      <c r="K451" s="31"/>
      <c r="L451" s="31"/>
    </row>
    <row r="452" spans="1:12" x14ac:dyDescent="0.25">
      <c r="A452" s="39"/>
      <c r="B452" s="39"/>
      <c r="C452" s="68" t="s">
        <v>1416</v>
      </c>
      <c r="D452" s="39"/>
      <c r="E452" s="39"/>
      <c r="F452" s="39"/>
      <c r="G452" s="39"/>
      <c r="H452" s="65"/>
      <c r="I452" s="65"/>
      <c r="J452" s="31"/>
      <c r="K452" s="31"/>
      <c r="L452" s="31"/>
    </row>
    <row r="453" spans="1:12" x14ac:dyDescent="0.25">
      <c r="A453" s="40" t="s">
        <v>2014</v>
      </c>
      <c r="B453" s="44" t="s">
        <v>1305</v>
      </c>
      <c r="C453" s="44" t="s">
        <v>1460</v>
      </c>
      <c r="D453" s="40">
        <v>1</v>
      </c>
      <c r="E453" s="40"/>
      <c r="F453" s="40"/>
      <c r="G453" s="40"/>
      <c r="H453" s="60"/>
      <c r="I453" s="60">
        <f>+H453*D453</f>
        <v>0</v>
      </c>
      <c r="J453" s="31"/>
      <c r="K453" s="31"/>
      <c r="L453" s="31"/>
    </row>
    <row r="454" spans="1:12" x14ac:dyDescent="0.25">
      <c r="A454" s="38"/>
      <c r="B454" s="38"/>
      <c r="C454" s="38" t="s">
        <v>1461</v>
      </c>
      <c r="D454" s="38"/>
      <c r="E454" s="38"/>
      <c r="F454" s="38"/>
      <c r="G454" s="38"/>
      <c r="H454" s="62"/>
      <c r="I454" s="62"/>
      <c r="J454" s="31"/>
      <c r="K454" s="31"/>
      <c r="L454" s="31"/>
    </row>
    <row r="455" spans="1:12" x14ac:dyDescent="0.25">
      <c r="A455" s="39"/>
      <c r="B455" s="39"/>
      <c r="C455" s="39" t="s">
        <v>1462</v>
      </c>
      <c r="D455" s="39"/>
      <c r="E455" s="39"/>
      <c r="F455" s="39"/>
      <c r="G455" s="39"/>
      <c r="H455" s="65"/>
      <c r="I455" s="65"/>
      <c r="J455" s="31"/>
      <c r="K455" s="31"/>
      <c r="L455" s="31"/>
    </row>
    <row r="456" spans="1:12" x14ac:dyDescent="0.25">
      <c r="A456" s="40" t="s">
        <v>2015</v>
      </c>
      <c r="B456" s="44" t="s">
        <v>1384</v>
      </c>
      <c r="C456" s="44" t="s">
        <v>1460</v>
      </c>
      <c r="D456" s="40">
        <v>1</v>
      </c>
      <c r="E456" s="40"/>
      <c r="F456" s="40"/>
      <c r="G456" s="40"/>
      <c r="H456" s="60"/>
      <c r="I456" s="60">
        <f>+H456*D456</f>
        <v>0</v>
      </c>
      <c r="J456" s="31"/>
      <c r="K456" s="31"/>
      <c r="L456" s="31"/>
    </row>
    <row r="457" spans="1:12" x14ac:dyDescent="0.25">
      <c r="A457" s="38"/>
      <c r="B457" s="38"/>
      <c r="C457" s="38" t="s">
        <v>1475</v>
      </c>
      <c r="D457" s="38"/>
      <c r="E457" s="38"/>
      <c r="F457" s="38"/>
      <c r="G457" s="38"/>
      <c r="H457" s="62"/>
      <c r="I457" s="62"/>
      <c r="J457" s="31"/>
      <c r="K457" s="31"/>
      <c r="L457" s="31"/>
    </row>
    <row r="458" spans="1:12" x14ac:dyDescent="0.25">
      <c r="A458" s="36"/>
      <c r="B458" s="36"/>
      <c r="C458" s="36" t="s">
        <v>1476</v>
      </c>
      <c r="D458" s="36"/>
      <c r="E458" s="36"/>
      <c r="F458" s="36"/>
      <c r="G458" s="36"/>
      <c r="H458" s="47"/>
      <c r="I458" s="47"/>
      <c r="J458" s="31"/>
      <c r="K458" s="31"/>
      <c r="L458" s="31"/>
    </row>
    <row r="459" spans="1:12" x14ac:dyDescent="0.25">
      <c r="A459" s="36"/>
      <c r="B459" s="36"/>
      <c r="C459" s="43" t="s">
        <v>1458</v>
      </c>
      <c r="D459" s="36"/>
      <c r="E459" s="36"/>
      <c r="F459" s="36"/>
      <c r="G459" s="36"/>
      <c r="H459" s="47"/>
      <c r="I459" s="47"/>
      <c r="J459" s="31"/>
      <c r="K459" s="31"/>
      <c r="L459" s="31"/>
    </row>
    <row r="460" spans="1:12" x14ac:dyDescent="0.25">
      <c r="A460" s="36"/>
      <c r="B460" s="36"/>
      <c r="C460" s="36" t="s">
        <v>140</v>
      </c>
      <c r="D460" s="36"/>
      <c r="E460" s="36"/>
      <c r="F460" s="36"/>
      <c r="G460" s="36"/>
      <c r="H460" s="47"/>
      <c r="I460" s="47"/>
      <c r="J460" s="31"/>
      <c r="K460" s="31"/>
      <c r="L460" s="31"/>
    </row>
    <row r="461" spans="1:12" x14ac:dyDescent="0.25">
      <c r="A461" s="36"/>
      <c r="B461" s="36"/>
      <c r="C461" s="57" t="s">
        <v>1376</v>
      </c>
      <c r="D461" s="36"/>
      <c r="E461" s="36"/>
      <c r="F461" s="36"/>
      <c r="G461" s="36"/>
      <c r="H461" s="47"/>
      <c r="I461" s="47"/>
      <c r="J461" s="31"/>
      <c r="K461" s="31"/>
      <c r="L461" s="31"/>
    </row>
    <row r="462" spans="1:12" x14ac:dyDescent="0.25">
      <c r="A462" s="36"/>
      <c r="B462" s="36"/>
      <c r="C462" s="57" t="s">
        <v>1377</v>
      </c>
      <c r="D462" s="36"/>
      <c r="E462" s="36"/>
      <c r="F462" s="36"/>
      <c r="G462" s="36"/>
      <c r="H462" s="47"/>
      <c r="I462" s="47"/>
      <c r="J462" s="31"/>
      <c r="K462" s="31"/>
      <c r="L462" s="31"/>
    </row>
    <row r="463" spans="1:12" x14ac:dyDescent="0.25">
      <c r="A463" s="36"/>
      <c r="B463" s="36"/>
      <c r="C463" s="57" t="s">
        <v>1510</v>
      </c>
      <c r="D463" s="36"/>
      <c r="E463" s="36"/>
      <c r="F463" s="36"/>
      <c r="G463" s="36"/>
      <c r="H463" s="47"/>
      <c r="I463" s="47"/>
      <c r="J463" s="31"/>
      <c r="K463" s="31"/>
      <c r="L463" s="31"/>
    </row>
    <row r="464" spans="1:12" x14ac:dyDescent="0.25">
      <c r="A464" s="36"/>
      <c r="B464" s="36"/>
      <c r="C464" s="57" t="s">
        <v>1328</v>
      </c>
      <c r="D464" s="36"/>
      <c r="E464" s="36"/>
      <c r="F464" s="36"/>
      <c r="G464" s="36"/>
      <c r="H464" s="47"/>
      <c r="I464" s="47"/>
      <c r="J464" s="31"/>
      <c r="K464" s="31"/>
      <c r="L464" s="31"/>
    </row>
    <row r="465" spans="1:12" x14ac:dyDescent="0.25">
      <c r="A465" s="36"/>
      <c r="B465" s="36"/>
      <c r="C465" s="57" t="s">
        <v>1511</v>
      </c>
      <c r="D465" s="36"/>
      <c r="E465" s="36"/>
      <c r="F465" s="36"/>
      <c r="G465" s="36"/>
      <c r="H465" s="47"/>
      <c r="I465" s="47"/>
      <c r="J465" s="31"/>
      <c r="K465" s="31"/>
      <c r="L465" s="31"/>
    </row>
    <row r="466" spans="1:12" x14ac:dyDescent="0.25">
      <c r="A466" s="36"/>
      <c r="B466" s="36"/>
      <c r="C466" s="57" t="s">
        <v>1358</v>
      </c>
      <c r="D466" s="36"/>
      <c r="E466" s="36"/>
      <c r="F466" s="36"/>
      <c r="G466" s="36"/>
      <c r="H466" s="47"/>
      <c r="I466" s="47"/>
      <c r="J466" s="31"/>
      <c r="K466" s="31"/>
      <c r="L466" s="31"/>
    </row>
    <row r="467" spans="1:12" x14ac:dyDescent="0.25">
      <c r="A467" s="36"/>
      <c r="B467" s="36"/>
      <c r="C467" s="57" t="s">
        <v>1512</v>
      </c>
      <c r="D467" s="36"/>
      <c r="E467" s="36"/>
      <c r="F467" s="36"/>
      <c r="G467" s="36"/>
      <c r="H467" s="47"/>
      <c r="I467" s="47"/>
      <c r="J467" s="31"/>
      <c r="K467" s="31"/>
      <c r="L467" s="31"/>
    </row>
    <row r="468" spans="1:12" x14ac:dyDescent="0.25">
      <c r="A468" s="36"/>
      <c r="B468" s="36"/>
      <c r="C468" s="57" t="s">
        <v>1360</v>
      </c>
      <c r="D468" s="36"/>
      <c r="E468" s="36"/>
      <c r="F468" s="36"/>
      <c r="G468" s="36"/>
      <c r="H468" s="47"/>
      <c r="I468" s="47"/>
      <c r="J468" s="31"/>
      <c r="K468" s="31"/>
      <c r="L468" s="31"/>
    </row>
    <row r="469" spans="1:12" x14ac:dyDescent="0.25">
      <c r="A469" s="36"/>
      <c r="B469" s="36"/>
      <c r="C469" s="57" t="s">
        <v>2163</v>
      </c>
      <c r="D469" s="36"/>
      <c r="E469" s="36"/>
      <c r="F469" s="36"/>
      <c r="G469" s="36"/>
      <c r="H469" s="47"/>
      <c r="I469" s="47"/>
      <c r="J469" s="31"/>
      <c r="K469" s="31"/>
      <c r="L469" s="31"/>
    </row>
    <row r="470" spans="1:12" x14ac:dyDescent="0.25">
      <c r="A470" s="36"/>
      <c r="B470" s="36"/>
      <c r="C470" s="57" t="s">
        <v>1818</v>
      </c>
      <c r="D470" s="36"/>
      <c r="E470" s="36"/>
      <c r="F470" s="36"/>
      <c r="G470" s="36"/>
      <c r="H470" s="47"/>
      <c r="I470" s="47"/>
      <c r="J470" s="31"/>
      <c r="K470" s="31"/>
      <c r="L470" s="31"/>
    </row>
    <row r="471" spans="1:12" x14ac:dyDescent="0.25">
      <c r="A471" s="36"/>
      <c r="B471" s="36"/>
      <c r="C471" s="57" t="s">
        <v>1513</v>
      </c>
      <c r="D471" s="36"/>
      <c r="E471" s="36"/>
      <c r="F471" s="36"/>
      <c r="G471" s="36"/>
      <c r="H471" s="47"/>
      <c r="I471" s="47"/>
      <c r="J471" s="31"/>
      <c r="K471" s="31"/>
      <c r="L471" s="31"/>
    </row>
    <row r="472" spans="1:12" x14ac:dyDescent="0.25">
      <c r="A472" s="39"/>
      <c r="B472" s="39"/>
      <c r="C472" s="67" t="s">
        <v>1337</v>
      </c>
      <c r="D472" s="39"/>
      <c r="E472" s="39"/>
      <c r="F472" s="39"/>
      <c r="G472" s="39"/>
      <c r="H472" s="65"/>
      <c r="I472" s="65"/>
      <c r="J472" s="31"/>
      <c r="K472" s="31"/>
      <c r="L472" s="31"/>
    </row>
    <row r="473" spans="1:12" x14ac:dyDescent="0.25">
      <c r="A473" s="40" t="s">
        <v>2017</v>
      </c>
      <c r="B473" s="44" t="s">
        <v>1514</v>
      </c>
      <c r="C473" s="93" t="s">
        <v>1515</v>
      </c>
      <c r="D473" s="40">
        <v>2</v>
      </c>
      <c r="E473" s="40"/>
      <c r="F473" s="40"/>
      <c r="G473" s="40"/>
      <c r="H473" s="60"/>
      <c r="I473" s="60">
        <f>+H473*D473</f>
        <v>0</v>
      </c>
      <c r="J473" s="31"/>
      <c r="K473" s="31"/>
      <c r="L473" s="31"/>
    </row>
    <row r="474" spans="1:12" x14ac:dyDescent="0.25">
      <c r="A474" s="38"/>
      <c r="B474" s="38"/>
      <c r="C474" s="86" t="s">
        <v>1355</v>
      </c>
      <c r="D474" s="38"/>
      <c r="E474" s="38"/>
      <c r="F474" s="38"/>
      <c r="G474" s="38"/>
      <c r="H474" s="62"/>
      <c r="I474" s="62"/>
      <c r="J474" s="31"/>
      <c r="K474" s="31"/>
      <c r="L474" s="31"/>
    </row>
    <row r="475" spans="1:12" x14ac:dyDescent="0.25">
      <c r="A475" s="36"/>
      <c r="B475" s="36"/>
      <c r="C475" s="57" t="s">
        <v>1353</v>
      </c>
      <c r="D475" s="36"/>
      <c r="E475" s="36"/>
      <c r="F475" s="36"/>
      <c r="G475" s="36"/>
      <c r="H475" s="47"/>
      <c r="I475" s="47"/>
      <c r="J475" s="31"/>
      <c r="K475" s="31"/>
      <c r="L475" s="31"/>
    </row>
    <row r="476" spans="1:12" x14ac:dyDescent="0.25">
      <c r="A476" s="36"/>
      <c r="B476" s="36"/>
      <c r="C476" s="57" t="s">
        <v>1516</v>
      </c>
      <c r="D476" s="36"/>
      <c r="E476" s="36"/>
      <c r="F476" s="36"/>
      <c r="G476" s="36"/>
      <c r="H476" s="47"/>
      <c r="I476" s="47"/>
      <c r="J476" s="31"/>
      <c r="K476" s="31"/>
      <c r="L476" s="31"/>
    </row>
    <row r="477" spans="1:12" x14ac:dyDescent="0.25">
      <c r="A477" s="36"/>
      <c r="B477" s="36"/>
      <c r="C477" s="43" t="s">
        <v>1458</v>
      </c>
      <c r="D477" s="36"/>
      <c r="E477" s="36"/>
      <c r="F477" s="36"/>
      <c r="G477" s="36"/>
      <c r="H477" s="47"/>
      <c r="I477" s="47"/>
      <c r="J477" s="31"/>
      <c r="K477" s="31"/>
      <c r="L477" s="31"/>
    </row>
    <row r="478" spans="1:12" x14ac:dyDescent="0.25">
      <c r="A478" s="36"/>
      <c r="B478" s="36"/>
      <c r="C478" s="57" t="s">
        <v>1376</v>
      </c>
      <c r="D478" s="36"/>
      <c r="E478" s="36"/>
      <c r="F478" s="36"/>
      <c r="G478" s="36"/>
      <c r="H478" s="47"/>
      <c r="I478" s="47"/>
      <c r="J478" s="31"/>
      <c r="K478" s="31"/>
      <c r="L478" s="31"/>
    </row>
    <row r="479" spans="1:12" x14ac:dyDescent="0.25">
      <c r="A479" s="36"/>
      <c r="B479" s="36"/>
      <c r="C479" s="57" t="s">
        <v>1377</v>
      </c>
      <c r="D479" s="36"/>
      <c r="E479" s="36"/>
      <c r="F479" s="36"/>
      <c r="G479" s="36"/>
      <c r="H479" s="47"/>
      <c r="I479" s="47"/>
      <c r="J479" s="31"/>
      <c r="K479" s="31"/>
      <c r="L479" s="31"/>
    </row>
    <row r="480" spans="1:12" x14ac:dyDescent="0.25">
      <c r="A480" s="36"/>
      <c r="B480" s="36"/>
      <c r="C480" s="57" t="s">
        <v>1510</v>
      </c>
      <c r="D480" s="36"/>
      <c r="E480" s="36"/>
      <c r="F480" s="36"/>
      <c r="G480" s="36"/>
      <c r="H480" s="47"/>
      <c r="I480" s="47"/>
      <c r="J480" s="31"/>
      <c r="K480" s="31"/>
      <c r="L480" s="31"/>
    </row>
    <row r="481" spans="1:12" x14ac:dyDescent="0.25">
      <c r="A481" s="36"/>
      <c r="B481" s="36"/>
      <c r="C481" s="57" t="s">
        <v>1328</v>
      </c>
      <c r="D481" s="36"/>
      <c r="E481" s="36"/>
      <c r="F481" s="36"/>
      <c r="G481" s="36"/>
      <c r="H481" s="47"/>
      <c r="I481" s="47"/>
      <c r="J481" s="31"/>
      <c r="K481" s="31"/>
      <c r="L481" s="31"/>
    </row>
    <row r="482" spans="1:12" x14ac:dyDescent="0.25">
      <c r="A482" s="36"/>
      <c r="B482" s="36"/>
      <c r="C482" s="57" t="s">
        <v>1511</v>
      </c>
      <c r="D482" s="36"/>
      <c r="E482" s="36"/>
      <c r="F482" s="36"/>
      <c r="G482" s="36"/>
      <c r="H482" s="47"/>
      <c r="I482" s="47"/>
      <c r="J482" s="31"/>
      <c r="K482" s="31"/>
      <c r="L482" s="31"/>
    </row>
    <row r="483" spans="1:12" x14ac:dyDescent="0.25">
      <c r="A483" s="36"/>
      <c r="B483" s="36"/>
      <c r="C483" s="57" t="s">
        <v>1358</v>
      </c>
      <c r="D483" s="36"/>
      <c r="E483" s="36"/>
      <c r="F483" s="36"/>
      <c r="G483" s="36"/>
      <c r="H483" s="47"/>
      <c r="I483" s="47"/>
      <c r="J483" s="31"/>
      <c r="K483" s="31"/>
      <c r="L483" s="31"/>
    </row>
    <row r="484" spans="1:12" x14ac:dyDescent="0.25">
      <c r="A484" s="36"/>
      <c r="B484" s="36"/>
      <c r="C484" s="57" t="s">
        <v>1512</v>
      </c>
      <c r="D484" s="36"/>
      <c r="E484" s="36"/>
      <c r="F484" s="36"/>
      <c r="G484" s="36"/>
      <c r="H484" s="47"/>
      <c r="I484" s="47"/>
      <c r="J484" s="31"/>
      <c r="K484" s="31"/>
      <c r="L484" s="31"/>
    </row>
    <row r="485" spans="1:12" x14ac:dyDescent="0.25">
      <c r="A485" s="36"/>
      <c r="B485" s="36"/>
      <c r="C485" s="57" t="s">
        <v>1815</v>
      </c>
      <c r="D485" s="36"/>
      <c r="E485" s="36"/>
      <c r="F485" s="36"/>
      <c r="G485" s="36"/>
      <c r="H485" s="47"/>
      <c r="I485" s="47"/>
      <c r="J485" s="31"/>
      <c r="K485" s="31"/>
      <c r="L485" s="31"/>
    </row>
    <row r="486" spans="1:12" x14ac:dyDescent="0.25">
      <c r="A486" s="36"/>
      <c r="B486" s="36"/>
      <c r="C486" s="57" t="s">
        <v>1816</v>
      </c>
      <c r="D486" s="36"/>
      <c r="E486" s="36"/>
      <c r="F486" s="36"/>
      <c r="G486" s="36"/>
      <c r="H486" s="47"/>
      <c r="I486" s="47"/>
      <c r="J486" s="31"/>
      <c r="K486" s="31"/>
      <c r="L486" s="31"/>
    </row>
    <row r="487" spans="1:12" x14ac:dyDescent="0.25">
      <c r="A487" s="36"/>
      <c r="B487" s="36"/>
      <c r="C487" s="57" t="s">
        <v>1817</v>
      </c>
      <c r="D487" s="36"/>
      <c r="E487" s="36"/>
      <c r="F487" s="36"/>
      <c r="G487" s="36"/>
      <c r="H487" s="47"/>
      <c r="I487" s="47"/>
      <c r="J487" s="31"/>
      <c r="K487" s="31"/>
      <c r="L487" s="31"/>
    </row>
    <row r="488" spans="1:12" x14ac:dyDescent="0.25">
      <c r="A488" s="36"/>
      <c r="B488" s="36"/>
      <c r="C488" s="57" t="s">
        <v>2168</v>
      </c>
      <c r="D488" s="36"/>
      <c r="E488" s="36"/>
      <c r="F488" s="36"/>
      <c r="G488" s="36"/>
      <c r="H488" s="47"/>
      <c r="I488" s="47"/>
      <c r="J488" s="31"/>
      <c r="K488" s="31"/>
      <c r="L488" s="31"/>
    </row>
    <row r="489" spans="1:12" x14ac:dyDescent="0.25">
      <c r="A489" s="36"/>
      <c r="B489" s="36"/>
      <c r="C489" s="57" t="s">
        <v>1818</v>
      </c>
      <c r="D489" s="36"/>
      <c r="E489" s="36"/>
      <c r="F489" s="36"/>
      <c r="G489" s="36"/>
      <c r="H489" s="47"/>
      <c r="I489" s="47"/>
      <c r="J489" s="31"/>
      <c r="K489" s="31"/>
      <c r="L489" s="31"/>
    </row>
    <row r="490" spans="1:12" x14ac:dyDescent="0.25">
      <c r="A490" s="36"/>
      <c r="B490" s="36"/>
      <c r="C490" s="57" t="s">
        <v>1513</v>
      </c>
      <c r="D490" s="36"/>
      <c r="E490" s="36"/>
      <c r="F490" s="36"/>
      <c r="G490" s="36"/>
      <c r="H490" s="47"/>
      <c r="I490" s="47"/>
      <c r="J490" s="31"/>
      <c r="K490" s="31"/>
      <c r="L490" s="31"/>
    </row>
    <row r="491" spans="1:12" x14ac:dyDescent="0.25">
      <c r="A491" s="39"/>
      <c r="B491" s="39"/>
      <c r="C491" s="67" t="s">
        <v>1337</v>
      </c>
      <c r="D491" s="39"/>
      <c r="E491" s="39"/>
      <c r="F491" s="39"/>
      <c r="G491" s="39"/>
      <c r="H491" s="65"/>
      <c r="I491" s="65"/>
      <c r="J491" s="31"/>
      <c r="K491" s="31"/>
      <c r="L491" s="31"/>
    </row>
    <row r="492" spans="1:12" x14ac:dyDescent="0.25">
      <c r="A492" s="40" t="s">
        <v>2018</v>
      </c>
      <c r="B492" s="48" t="s">
        <v>1932</v>
      </c>
      <c r="C492" s="48" t="s">
        <v>1519</v>
      </c>
      <c r="D492" s="33">
        <v>1</v>
      </c>
      <c r="E492" s="40"/>
      <c r="F492" s="40"/>
      <c r="G492" s="40"/>
      <c r="H492" s="60"/>
      <c r="I492" s="60">
        <f>+H492*D492</f>
        <v>0</v>
      </c>
      <c r="J492" s="31"/>
      <c r="K492" s="31"/>
      <c r="L492" s="31"/>
    </row>
    <row r="493" spans="1:12" x14ac:dyDescent="0.25">
      <c r="A493" s="38"/>
      <c r="B493" s="45"/>
      <c r="C493" s="45" t="s">
        <v>577</v>
      </c>
      <c r="D493" s="45"/>
      <c r="E493" s="38"/>
      <c r="F493" s="38"/>
      <c r="G493" s="38"/>
      <c r="H493" s="62"/>
      <c r="I493" s="62"/>
      <c r="J493" s="31"/>
      <c r="K493" s="31"/>
      <c r="L493" s="31"/>
    </row>
    <row r="494" spans="1:12" x14ac:dyDescent="0.25">
      <c r="A494" s="39"/>
      <c r="B494" s="68"/>
      <c r="C494" s="68" t="s">
        <v>1819</v>
      </c>
      <c r="D494" s="68"/>
      <c r="E494" s="39"/>
      <c r="F494" s="39"/>
      <c r="G494" s="39"/>
      <c r="H494" s="65"/>
      <c r="I494" s="65"/>
      <c r="J494" s="31"/>
      <c r="K494" s="31"/>
      <c r="L494" s="31"/>
    </row>
    <row r="495" spans="1:12" x14ac:dyDescent="0.25">
      <c r="A495" s="40" t="s">
        <v>2019</v>
      </c>
      <c r="B495" s="48" t="s">
        <v>1790</v>
      </c>
      <c r="C495" s="48" t="s">
        <v>1519</v>
      </c>
      <c r="D495" s="33">
        <v>1</v>
      </c>
      <c r="E495" s="40"/>
      <c r="F495" s="40"/>
      <c r="G495" s="40"/>
      <c r="H495" s="60"/>
      <c r="I495" s="60">
        <f>+H495*D495</f>
        <v>0</v>
      </c>
      <c r="J495" s="31"/>
      <c r="K495" s="31"/>
      <c r="L495" s="31"/>
    </row>
    <row r="496" spans="1:12" x14ac:dyDescent="0.25">
      <c r="A496" s="38"/>
      <c r="B496" s="45"/>
      <c r="C496" s="45" t="s">
        <v>1814</v>
      </c>
      <c r="D496" s="45"/>
      <c r="E496" s="38"/>
      <c r="F496" s="38"/>
      <c r="G496" s="38"/>
      <c r="H496" s="62"/>
      <c r="I496" s="62"/>
      <c r="J496" s="31"/>
      <c r="K496" s="31"/>
      <c r="L496" s="31"/>
    </row>
    <row r="497" spans="1:12" x14ac:dyDescent="0.25">
      <c r="A497" s="39"/>
      <c r="B497" s="68"/>
      <c r="C497" s="68" t="s">
        <v>1819</v>
      </c>
      <c r="D497" s="68"/>
      <c r="E497" s="39"/>
      <c r="F497" s="39"/>
      <c r="G497" s="39"/>
      <c r="H497" s="65"/>
      <c r="I497" s="65"/>
      <c r="J497" s="31"/>
      <c r="K497" s="31"/>
      <c r="L497" s="31"/>
    </row>
    <row r="498" spans="1:12" x14ac:dyDescent="0.25">
      <c r="A498" s="40" t="s">
        <v>2020</v>
      </c>
      <c r="B498" s="44" t="s">
        <v>1803</v>
      </c>
      <c r="C498" s="48" t="s">
        <v>1519</v>
      </c>
      <c r="D498" s="33">
        <v>1</v>
      </c>
      <c r="E498" s="40"/>
      <c r="F498" s="40"/>
      <c r="G498" s="40"/>
      <c r="H498" s="60"/>
      <c r="I498" s="60">
        <f>+H498*D498</f>
        <v>0</v>
      </c>
      <c r="J498" s="31"/>
      <c r="K498" s="31"/>
      <c r="L498" s="31"/>
    </row>
    <row r="499" spans="1:12" x14ac:dyDescent="0.25">
      <c r="A499" s="38"/>
      <c r="B499" s="38"/>
      <c r="C499" s="86" t="s">
        <v>1838</v>
      </c>
      <c r="D499" s="38"/>
      <c r="E499" s="38"/>
      <c r="F499" s="38"/>
      <c r="G499" s="38"/>
      <c r="H499" s="62"/>
      <c r="I499" s="62"/>
      <c r="J499" s="31"/>
      <c r="K499" s="31"/>
      <c r="L499" s="31"/>
    </row>
    <row r="500" spans="1:12" x14ac:dyDescent="0.25">
      <c r="A500" s="37"/>
      <c r="B500" s="37"/>
      <c r="C500" s="58" t="s">
        <v>1943</v>
      </c>
      <c r="D500" s="37"/>
      <c r="E500" s="37"/>
      <c r="F500" s="37"/>
      <c r="G500" s="37"/>
      <c r="H500" s="94"/>
      <c r="I500" s="94"/>
      <c r="J500" s="31"/>
      <c r="K500" s="31"/>
      <c r="L500" s="31"/>
    </row>
    <row r="501" spans="1:12" x14ac:dyDescent="0.25">
      <c r="A501" s="40" t="s">
        <v>2021</v>
      </c>
      <c r="B501" s="44" t="s">
        <v>2115</v>
      </c>
      <c r="C501" s="48" t="s">
        <v>1519</v>
      </c>
      <c r="D501" s="40">
        <v>1</v>
      </c>
      <c r="E501" s="40"/>
      <c r="F501" s="40"/>
      <c r="G501" s="40"/>
      <c r="H501" s="60"/>
      <c r="I501" s="60">
        <f>+H501*D501</f>
        <v>0</v>
      </c>
      <c r="J501" s="31"/>
      <c r="K501" s="31"/>
      <c r="L501" s="31"/>
    </row>
    <row r="502" spans="1:12" x14ac:dyDescent="0.25">
      <c r="A502" s="38"/>
      <c r="B502" s="38"/>
      <c r="C502" s="45" t="s">
        <v>2118</v>
      </c>
      <c r="D502" s="38"/>
      <c r="E502" s="38"/>
      <c r="F502" s="38"/>
      <c r="G502" s="38"/>
      <c r="H502" s="62"/>
      <c r="I502" s="62"/>
      <c r="J502" s="31"/>
      <c r="K502" s="31"/>
      <c r="L502" s="31"/>
    </row>
    <row r="503" spans="1:12" x14ac:dyDescent="0.25">
      <c r="A503" s="36"/>
      <c r="B503" s="36"/>
      <c r="C503" s="57" t="s">
        <v>2117</v>
      </c>
      <c r="D503" s="36"/>
      <c r="E503" s="36"/>
      <c r="F503" s="36"/>
      <c r="G503" s="36"/>
      <c r="H503" s="47"/>
      <c r="I503" s="47"/>
      <c r="J503" s="31"/>
      <c r="K503" s="31"/>
      <c r="L503" s="31"/>
    </row>
    <row r="504" spans="1:12" x14ac:dyDescent="0.25">
      <c r="A504" s="36"/>
      <c r="B504" s="36"/>
      <c r="C504" s="43" t="s">
        <v>1351</v>
      </c>
      <c r="D504" s="36"/>
      <c r="E504" s="36"/>
      <c r="F504" s="36"/>
      <c r="G504" s="36"/>
      <c r="H504" s="47"/>
      <c r="I504" s="47"/>
      <c r="J504" s="31"/>
      <c r="K504" s="31"/>
      <c r="L504" s="31"/>
    </row>
    <row r="505" spans="1:12" x14ac:dyDescent="0.25">
      <c r="A505" s="36"/>
      <c r="B505" s="36"/>
      <c r="C505" s="36" t="s">
        <v>140</v>
      </c>
      <c r="D505" s="36"/>
      <c r="E505" s="36"/>
      <c r="F505" s="36"/>
      <c r="G505" s="36"/>
      <c r="H505" s="47"/>
      <c r="I505" s="47"/>
      <c r="J505" s="31"/>
      <c r="K505" s="31"/>
      <c r="L505" s="31"/>
    </row>
    <row r="506" spans="1:12" x14ac:dyDescent="0.25">
      <c r="A506" s="36"/>
      <c r="B506" s="36"/>
      <c r="C506" s="95" t="s">
        <v>1339</v>
      </c>
      <c r="D506" s="36"/>
      <c r="E506" s="36"/>
      <c r="F506" s="36"/>
      <c r="G506" s="36"/>
      <c r="H506" s="47"/>
      <c r="I506" s="47"/>
      <c r="J506" s="31"/>
      <c r="K506" s="31"/>
      <c r="L506" s="31"/>
    </row>
    <row r="507" spans="1:12" x14ac:dyDescent="0.25">
      <c r="A507" s="36"/>
      <c r="B507" s="36"/>
      <c r="C507" s="95" t="s">
        <v>1338</v>
      </c>
      <c r="D507" s="36"/>
      <c r="E507" s="36"/>
      <c r="F507" s="36"/>
      <c r="G507" s="36"/>
      <c r="H507" s="47"/>
      <c r="I507" s="47"/>
      <c r="J507" s="31"/>
      <c r="K507" s="31"/>
      <c r="L507" s="31"/>
    </row>
    <row r="508" spans="1:12" x14ac:dyDescent="0.25">
      <c r="A508" s="36"/>
      <c r="B508" s="36"/>
      <c r="C508" s="95" t="s">
        <v>1335</v>
      </c>
      <c r="D508" s="36"/>
      <c r="E508" s="36"/>
      <c r="F508" s="36"/>
      <c r="G508" s="36"/>
      <c r="H508" s="47"/>
      <c r="I508" s="47"/>
      <c r="J508" s="31"/>
      <c r="K508" s="31"/>
      <c r="L508" s="31"/>
    </row>
    <row r="509" spans="1:12" x14ac:dyDescent="0.25">
      <c r="A509" s="36"/>
      <c r="B509" s="36"/>
      <c r="C509" s="95" t="s">
        <v>1862</v>
      </c>
      <c r="D509" s="36"/>
      <c r="E509" s="36"/>
      <c r="F509" s="36"/>
      <c r="G509" s="36"/>
      <c r="H509" s="47"/>
      <c r="I509" s="47"/>
      <c r="J509" s="31"/>
      <c r="K509" s="31"/>
      <c r="L509" s="31"/>
    </row>
    <row r="510" spans="1:12" x14ac:dyDescent="0.25">
      <c r="A510" s="36"/>
      <c r="B510" s="36"/>
      <c r="C510" s="95" t="s">
        <v>1341</v>
      </c>
      <c r="D510" s="36"/>
      <c r="E510" s="36"/>
      <c r="F510" s="36"/>
      <c r="G510" s="36"/>
      <c r="H510" s="47"/>
      <c r="I510" s="47"/>
      <c r="J510" s="31"/>
      <c r="K510" s="31"/>
      <c r="L510" s="31"/>
    </row>
    <row r="511" spans="1:12" x14ac:dyDescent="0.25">
      <c r="A511" s="36"/>
      <c r="B511" s="36"/>
      <c r="C511" s="95" t="s">
        <v>1340</v>
      </c>
      <c r="D511" s="36"/>
      <c r="E511" s="36"/>
      <c r="F511" s="36"/>
      <c r="G511" s="36"/>
      <c r="H511" s="47"/>
      <c r="I511" s="47"/>
      <c r="J511" s="31"/>
      <c r="K511" s="31"/>
      <c r="L511" s="31"/>
    </row>
    <row r="512" spans="1:12" x14ac:dyDescent="0.25">
      <c r="A512" s="36"/>
      <c r="B512" s="36"/>
      <c r="C512" s="95" t="s">
        <v>1336</v>
      </c>
      <c r="D512" s="36"/>
      <c r="E512" s="36"/>
      <c r="F512" s="36"/>
      <c r="G512" s="36"/>
      <c r="H512" s="47"/>
      <c r="I512" s="47"/>
      <c r="J512" s="31"/>
      <c r="K512" s="31"/>
      <c r="L512" s="31"/>
    </row>
    <row r="513" spans="1:12" x14ac:dyDescent="0.25">
      <c r="A513" s="39"/>
      <c r="B513" s="39"/>
      <c r="C513" s="96" t="s">
        <v>1337</v>
      </c>
      <c r="D513" s="39"/>
      <c r="E513" s="39"/>
      <c r="F513" s="39"/>
      <c r="G513" s="39"/>
      <c r="H513" s="65"/>
      <c r="I513" s="65"/>
      <c r="J513" s="31"/>
      <c r="K513" s="31"/>
      <c r="L513" s="31"/>
    </row>
    <row r="514" spans="1:12" x14ac:dyDescent="0.25">
      <c r="A514" s="40" t="s">
        <v>2022</v>
      </c>
      <c r="B514" s="48" t="s">
        <v>1349</v>
      </c>
      <c r="C514" s="48" t="s">
        <v>1347</v>
      </c>
      <c r="D514" s="33">
        <v>2</v>
      </c>
      <c r="E514" s="40"/>
      <c r="F514" s="40"/>
      <c r="G514" s="40"/>
      <c r="H514" s="60"/>
      <c r="I514" s="60">
        <f>+H514*D514</f>
        <v>0</v>
      </c>
      <c r="J514" s="31"/>
      <c r="K514" s="31"/>
      <c r="L514" s="31"/>
    </row>
    <row r="515" spans="1:12" x14ac:dyDescent="0.25">
      <c r="A515" s="38"/>
      <c r="B515" s="38"/>
      <c r="C515" s="38" t="s">
        <v>1449</v>
      </c>
      <c r="D515" s="38"/>
      <c r="E515" s="38"/>
      <c r="F515" s="38"/>
      <c r="G515" s="38"/>
      <c r="H515" s="62"/>
      <c r="I515" s="62"/>
      <c r="J515" s="31"/>
      <c r="K515" s="31"/>
      <c r="L515" s="31"/>
    </row>
    <row r="516" spans="1:12" x14ac:dyDescent="0.25">
      <c r="A516" s="39"/>
      <c r="B516" s="39"/>
      <c r="C516" s="68" t="s">
        <v>1350</v>
      </c>
      <c r="D516" s="39"/>
      <c r="E516" s="39"/>
      <c r="F516" s="39"/>
      <c r="G516" s="39"/>
      <c r="H516" s="65"/>
      <c r="I516" s="65"/>
      <c r="J516" s="31"/>
      <c r="K516" s="31"/>
      <c r="L516" s="31"/>
    </row>
    <row r="517" spans="1:12" x14ac:dyDescent="0.25">
      <c r="A517" s="40" t="s">
        <v>2023</v>
      </c>
      <c r="B517" s="44" t="s">
        <v>1308</v>
      </c>
      <c r="C517" s="44" t="s">
        <v>53</v>
      </c>
      <c r="D517" s="40">
        <v>2</v>
      </c>
      <c r="E517" s="40"/>
      <c r="F517" s="40"/>
      <c r="G517" s="40"/>
      <c r="H517" s="60"/>
      <c r="I517" s="60">
        <f>+H517*D517</f>
        <v>0</v>
      </c>
      <c r="J517" s="31"/>
      <c r="K517" s="31"/>
      <c r="L517" s="31"/>
    </row>
    <row r="518" spans="1:12" x14ac:dyDescent="0.25">
      <c r="A518" s="38"/>
      <c r="B518" s="38"/>
      <c r="C518" s="38" t="s">
        <v>1342</v>
      </c>
      <c r="D518" s="38"/>
      <c r="E518" s="38"/>
      <c r="F518" s="38"/>
      <c r="G518" s="38"/>
      <c r="H518" s="62"/>
      <c r="I518" s="62"/>
      <c r="J518" s="31"/>
      <c r="K518" s="31"/>
      <c r="L518" s="31"/>
    </row>
    <row r="519" spans="1:12" x14ac:dyDescent="0.25">
      <c r="A519" s="39"/>
      <c r="B519" s="39"/>
      <c r="C519" s="39" t="s">
        <v>1343</v>
      </c>
      <c r="D519" s="39"/>
      <c r="E519" s="39"/>
      <c r="F519" s="39"/>
      <c r="G519" s="39"/>
      <c r="H519" s="65"/>
      <c r="I519" s="65"/>
      <c r="J519" s="31"/>
      <c r="K519" s="31"/>
      <c r="L519" s="31"/>
    </row>
    <row r="520" spans="1:12" x14ac:dyDescent="0.25">
      <c r="A520" s="40" t="s">
        <v>2024</v>
      </c>
      <c r="B520" s="48" t="s">
        <v>1344</v>
      </c>
      <c r="C520" s="48" t="s">
        <v>1347</v>
      </c>
      <c r="D520" s="33">
        <v>1</v>
      </c>
      <c r="E520" s="40"/>
      <c r="F520" s="40"/>
      <c r="G520" s="40"/>
      <c r="H520" s="60"/>
      <c r="I520" s="60">
        <f>+H520*D520</f>
        <v>0</v>
      </c>
      <c r="J520" s="31"/>
      <c r="K520" s="31"/>
      <c r="L520" s="31"/>
    </row>
    <row r="521" spans="1:12" x14ac:dyDescent="0.25">
      <c r="A521" s="38"/>
      <c r="B521" s="38"/>
      <c r="C521" s="38" t="s">
        <v>1348</v>
      </c>
      <c r="D521" s="38"/>
      <c r="E521" s="38"/>
      <c r="F521" s="38"/>
      <c r="G521" s="38"/>
      <c r="H521" s="62"/>
      <c r="I521" s="62"/>
      <c r="J521" s="31"/>
      <c r="K521" s="31"/>
      <c r="L521" s="31"/>
    </row>
    <row r="522" spans="1:12" x14ac:dyDescent="0.25">
      <c r="A522" s="39"/>
      <c r="B522" s="39"/>
      <c r="C522" s="68" t="s">
        <v>1309</v>
      </c>
      <c r="D522" s="39"/>
      <c r="E522" s="39"/>
      <c r="F522" s="39"/>
      <c r="G522" s="39"/>
      <c r="H522" s="65"/>
      <c r="I522" s="65"/>
      <c r="J522" s="31"/>
      <c r="K522" s="31"/>
      <c r="L522" s="31"/>
    </row>
    <row r="523" spans="1:12" x14ac:dyDescent="0.25">
      <c r="A523" s="40" t="s">
        <v>2025</v>
      </c>
      <c r="B523" s="44" t="s">
        <v>1354</v>
      </c>
      <c r="C523" s="44" t="s">
        <v>1352</v>
      </c>
      <c r="D523" s="40">
        <v>1</v>
      </c>
      <c r="E523" s="40"/>
      <c r="F523" s="40"/>
      <c r="G523" s="40"/>
      <c r="H523" s="60"/>
      <c r="I523" s="60">
        <f>+H523*D523</f>
        <v>0</v>
      </c>
      <c r="J523" s="31"/>
      <c r="K523" s="31"/>
      <c r="L523" s="31"/>
    </row>
    <row r="524" spans="1:12" x14ac:dyDescent="0.25">
      <c r="A524" s="38"/>
      <c r="B524" s="38"/>
      <c r="C524" s="38" t="s">
        <v>1355</v>
      </c>
      <c r="D524" s="38"/>
      <c r="E524" s="38"/>
      <c r="F524" s="38"/>
      <c r="G524" s="38"/>
      <c r="H524" s="62"/>
      <c r="I524" s="62"/>
      <c r="J524" s="31"/>
      <c r="K524" s="31"/>
      <c r="L524" s="31"/>
    </row>
    <row r="525" spans="1:12" x14ac:dyDescent="0.25">
      <c r="A525" s="36"/>
      <c r="B525" s="36"/>
      <c r="C525" s="36" t="s">
        <v>1356</v>
      </c>
      <c r="D525" s="36"/>
      <c r="E525" s="36"/>
      <c r="F525" s="36"/>
      <c r="G525" s="36"/>
      <c r="H525" s="47"/>
      <c r="I525" s="47"/>
      <c r="J525" s="31"/>
      <c r="K525" s="31"/>
      <c r="L525" s="31"/>
    </row>
    <row r="526" spans="1:12" x14ac:dyDescent="0.25">
      <c r="A526" s="36"/>
      <c r="B526" s="36"/>
      <c r="C526" s="43" t="s">
        <v>1929</v>
      </c>
      <c r="D526" s="36"/>
      <c r="E526" s="36"/>
      <c r="F526" s="36"/>
      <c r="G526" s="36"/>
      <c r="H526" s="47"/>
      <c r="I526" s="47"/>
      <c r="J526" s="31"/>
      <c r="K526" s="31"/>
      <c r="L526" s="31"/>
    </row>
    <row r="527" spans="1:12" x14ac:dyDescent="0.25">
      <c r="A527" s="36"/>
      <c r="B527" s="36"/>
      <c r="C527" s="36" t="s">
        <v>1930</v>
      </c>
      <c r="D527" s="36"/>
      <c r="E527" s="36"/>
      <c r="F527" s="36"/>
      <c r="G527" s="36"/>
      <c r="H527" s="47"/>
      <c r="I527" s="47"/>
      <c r="J527" s="31"/>
      <c r="K527" s="31"/>
      <c r="L527" s="31"/>
    </row>
    <row r="528" spans="1:12" x14ac:dyDescent="0.25">
      <c r="A528" s="36"/>
      <c r="B528" s="36"/>
      <c r="C528" s="95" t="s">
        <v>1983</v>
      </c>
      <c r="D528" s="36"/>
      <c r="E528" s="36"/>
      <c r="F528" s="36"/>
      <c r="G528" s="36"/>
      <c r="H528" s="47"/>
      <c r="I528" s="47"/>
      <c r="J528" s="31"/>
      <c r="K528" s="31"/>
      <c r="L528" s="31"/>
    </row>
    <row r="529" spans="1:12" x14ac:dyDescent="0.25">
      <c r="A529" s="36"/>
      <c r="B529" s="36"/>
      <c r="C529" s="95" t="s">
        <v>1338</v>
      </c>
      <c r="D529" s="36"/>
      <c r="E529" s="36"/>
      <c r="F529" s="36"/>
      <c r="G529" s="36"/>
      <c r="H529" s="47"/>
      <c r="I529" s="47"/>
      <c r="J529" s="31"/>
      <c r="K529" s="31"/>
      <c r="L529" s="31"/>
    </row>
    <row r="530" spans="1:12" x14ac:dyDescent="0.25">
      <c r="A530" s="31"/>
      <c r="B530" s="31"/>
      <c r="C530" s="31"/>
      <c r="D530" s="31"/>
      <c r="E530" s="31"/>
      <c r="F530" s="31"/>
      <c r="G530" s="31"/>
      <c r="H530" s="32"/>
      <c r="I530" s="32"/>
      <c r="J530" s="31"/>
      <c r="K530" s="31"/>
      <c r="L530" s="31"/>
    </row>
    <row r="531" spans="1:12" x14ac:dyDescent="0.25">
      <c r="A531" s="31"/>
      <c r="B531" s="31"/>
      <c r="C531" s="31"/>
      <c r="D531" s="31"/>
      <c r="E531" s="31"/>
      <c r="F531" s="31"/>
      <c r="G531" s="31"/>
      <c r="H531" s="32"/>
      <c r="I531" s="32"/>
      <c r="J531" s="31"/>
      <c r="K531" s="31"/>
      <c r="L531" s="31"/>
    </row>
    <row r="532" spans="1:12" x14ac:dyDescent="0.25">
      <c r="A532" s="31"/>
      <c r="B532" s="31"/>
      <c r="C532" s="31"/>
      <c r="D532" s="31"/>
      <c r="E532" s="31"/>
      <c r="F532" s="31"/>
      <c r="G532" s="31"/>
      <c r="H532" s="32"/>
      <c r="I532" s="32"/>
      <c r="J532" s="31"/>
      <c r="K532" s="31"/>
      <c r="L532" s="31"/>
    </row>
    <row r="533" spans="1:12" x14ac:dyDescent="0.25">
      <c r="A533" s="31"/>
      <c r="B533" s="31"/>
      <c r="C533" s="31"/>
      <c r="D533" s="31"/>
      <c r="E533" s="31"/>
      <c r="F533" s="31"/>
      <c r="G533" s="31"/>
      <c r="H533" s="32"/>
      <c r="I533" s="32"/>
      <c r="J533" s="31"/>
      <c r="K533" s="31"/>
      <c r="L533" s="31"/>
    </row>
    <row r="534" spans="1:12" x14ac:dyDescent="0.25">
      <c r="A534" s="31"/>
      <c r="B534" s="31"/>
      <c r="C534" s="31"/>
      <c r="D534" s="31"/>
      <c r="E534" s="31"/>
      <c r="F534" s="31"/>
      <c r="G534" s="31"/>
      <c r="H534" s="32"/>
      <c r="I534" s="32"/>
      <c r="J534" s="31"/>
      <c r="K534" s="31"/>
      <c r="L534" s="31"/>
    </row>
    <row r="535" spans="1:12" x14ac:dyDescent="0.25">
      <c r="A535" s="31"/>
      <c r="B535" s="31"/>
      <c r="C535" s="31"/>
      <c r="D535" s="31"/>
      <c r="E535" s="31"/>
      <c r="F535" s="31"/>
      <c r="G535" s="31"/>
      <c r="H535" s="32"/>
      <c r="I535" s="32"/>
      <c r="J535" s="31"/>
      <c r="K535" s="31"/>
      <c r="L535" s="31"/>
    </row>
    <row r="536" spans="1:12" x14ac:dyDescent="0.25">
      <c r="A536" s="31"/>
      <c r="B536" s="31"/>
      <c r="C536" s="31"/>
      <c r="D536" s="31"/>
      <c r="E536" s="31"/>
      <c r="F536" s="31"/>
      <c r="G536" s="31"/>
      <c r="H536" s="32"/>
      <c r="I536" s="32"/>
      <c r="J536" s="31"/>
      <c r="K536" s="31"/>
      <c r="L536" s="31"/>
    </row>
    <row r="537" spans="1:12" x14ac:dyDescent="0.25">
      <c r="A537" s="31"/>
      <c r="B537" s="31"/>
      <c r="C537" s="31"/>
      <c r="D537" s="31"/>
      <c r="E537" s="31"/>
      <c r="F537" s="31"/>
      <c r="G537" s="31"/>
      <c r="H537" s="32"/>
      <c r="I537" s="32"/>
      <c r="J537" s="31"/>
      <c r="K537" s="31"/>
      <c r="L537" s="31"/>
    </row>
    <row r="538" spans="1:12" x14ac:dyDescent="0.25">
      <c r="A538" s="31"/>
      <c r="B538" s="31"/>
      <c r="C538" s="31"/>
      <c r="D538" s="31"/>
      <c r="E538" s="31"/>
      <c r="F538" s="31"/>
      <c r="G538" s="31"/>
      <c r="H538" s="32"/>
      <c r="I538" s="32"/>
      <c r="J538" s="31"/>
      <c r="K538" s="31"/>
      <c r="L538" s="31"/>
    </row>
    <row r="539" spans="1:12" x14ac:dyDescent="0.25">
      <c r="A539" s="31"/>
      <c r="B539" s="31"/>
      <c r="C539" s="31"/>
      <c r="D539" s="31"/>
      <c r="E539" s="31"/>
      <c r="F539" s="31"/>
      <c r="G539" s="31"/>
      <c r="H539" s="32"/>
      <c r="I539" s="32"/>
      <c r="J539" s="31"/>
      <c r="K539" s="31"/>
      <c r="L539" s="31"/>
    </row>
    <row r="540" spans="1:12" x14ac:dyDescent="0.25">
      <c r="A540" s="31"/>
      <c r="B540" s="31"/>
      <c r="C540" s="31"/>
      <c r="D540" s="31"/>
      <c r="E540" s="31"/>
      <c r="F540" s="31"/>
      <c r="G540" s="31"/>
      <c r="H540" s="32"/>
      <c r="I540" s="32"/>
      <c r="J540" s="31"/>
      <c r="K540" s="31"/>
      <c r="L540" s="31"/>
    </row>
    <row r="541" spans="1:12" x14ac:dyDescent="0.25">
      <c r="A541" s="31"/>
      <c r="B541" s="31"/>
      <c r="C541" s="31"/>
      <c r="D541" s="31"/>
      <c r="E541" s="31"/>
      <c r="F541" s="31"/>
      <c r="G541" s="31"/>
      <c r="H541" s="32"/>
      <c r="I541" s="32"/>
      <c r="J541" s="31"/>
      <c r="K541" s="31"/>
      <c r="L541" s="31"/>
    </row>
    <row r="542" spans="1:12" x14ac:dyDescent="0.25">
      <c r="A542" s="31"/>
      <c r="B542" s="31"/>
      <c r="C542" s="31"/>
      <c r="D542" s="31"/>
      <c r="E542" s="31"/>
      <c r="F542" s="31"/>
      <c r="G542" s="31"/>
      <c r="H542" s="32"/>
      <c r="I542" s="32"/>
      <c r="J542" s="31"/>
      <c r="K542" s="31"/>
      <c r="L542" s="31"/>
    </row>
    <row r="543" spans="1:12" x14ac:dyDescent="0.25">
      <c r="A543" s="31"/>
      <c r="B543" s="31"/>
      <c r="C543" s="31"/>
      <c r="D543" s="31"/>
      <c r="E543" s="31"/>
      <c r="F543" s="31"/>
      <c r="G543" s="31"/>
      <c r="H543" s="32"/>
      <c r="I543" s="32"/>
      <c r="J543" s="31"/>
      <c r="K543" s="31"/>
      <c r="L543" s="31"/>
    </row>
    <row r="544" spans="1:12" x14ac:dyDescent="0.25">
      <c r="A544" s="31"/>
      <c r="B544" s="31"/>
      <c r="C544" s="31"/>
      <c r="D544" s="31"/>
      <c r="E544" s="31"/>
      <c r="F544" s="31"/>
      <c r="G544" s="31"/>
      <c r="H544" s="32"/>
      <c r="I544" s="32"/>
      <c r="J544" s="31"/>
      <c r="K544" s="31"/>
      <c r="L544" s="31"/>
    </row>
    <row r="545" spans="1:12" x14ac:dyDescent="0.25">
      <c r="A545" s="40" t="s">
        <v>2026</v>
      </c>
      <c r="B545" s="44" t="s">
        <v>1926</v>
      </c>
      <c r="C545" s="44" t="s">
        <v>1927</v>
      </c>
      <c r="D545" s="40">
        <v>1</v>
      </c>
      <c r="E545" s="40"/>
      <c r="F545" s="40"/>
      <c r="G545" s="40"/>
      <c r="H545" s="60"/>
      <c r="I545" s="60">
        <f>+H545*D545</f>
        <v>0</v>
      </c>
      <c r="J545" s="31"/>
      <c r="K545" s="31"/>
      <c r="L545" s="31"/>
    </row>
    <row r="546" spans="1:12" x14ac:dyDescent="0.25">
      <c r="A546" s="38"/>
      <c r="B546" s="38"/>
      <c r="C546" s="38" t="s">
        <v>1353</v>
      </c>
      <c r="D546" s="38"/>
      <c r="E546" s="38"/>
      <c r="F546" s="38"/>
      <c r="G546" s="38"/>
      <c r="H546" s="62"/>
      <c r="I546" s="62"/>
      <c r="J546" s="31"/>
      <c r="K546" s="31"/>
      <c r="L546" s="31"/>
    </row>
    <row r="547" spans="1:12" x14ac:dyDescent="0.25">
      <c r="A547" s="36"/>
      <c r="B547" s="36"/>
      <c r="C547" s="36" t="s">
        <v>1928</v>
      </c>
      <c r="D547" s="36"/>
      <c r="E547" s="36"/>
      <c r="F547" s="36"/>
      <c r="G547" s="36"/>
      <c r="H547" s="47"/>
      <c r="I547" s="47"/>
      <c r="J547" s="31"/>
      <c r="K547" s="31"/>
      <c r="L547" s="31"/>
    </row>
    <row r="548" spans="1:12" x14ac:dyDescent="0.25">
      <c r="A548" s="36"/>
      <c r="B548" s="36"/>
      <c r="C548" s="70" t="s">
        <v>1443</v>
      </c>
      <c r="D548" s="36"/>
      <c r="E548" s="36"/>
      <c r="F548" s="36"/>
      <c r="G548" s="36"/>
      <c r="H548" s="47"/>
      <c r="I548" s="47"/>
      <c r="J548" s="31"/>
      <c r="K548" s="31"/>
      <c r="L548" s="31"/>
    </row>
    <row r="549" spans="1:12" x14ac:dyDescent="0.25">
      <c r="A549" s="36"/>
      <c r="B549" s="36"/>
      <c r="C549" s="46" t="s">
        <v>140</v>
      </c>
      <c r="D549" s="36"/>
      <c r="E549" s="36"/>
      <c r="F549" s="36"/>
      <c r="G549" s="36"/>
      <c r="H549" s="47"/>
      <c r="I549" s="47"/>
      <c r="J549" s="31"/>
      <c r="K549" s="31"/>
      <c r="L549" s="31"/>
    </row>
    <row r="550" spans="1:12" x14ac:dyDescent="0.25">
      <c r="A550" s="36"/>
      <c r="B550" s="36"/>
      <c r="C550" s="69" t="s">
        <v>1431</v>
      </c>
      <c r="D550" s="36"/>
      <c r="E550" s="36"/>
      <c r="F550" s="36"/>
      <c r="G550" s="36"/>
      <c r="H550" s="47"/>
      <c r="I550" s="47"/>
      <c r="J550" s="31"/>
      <c r="K550" s="31"/>
      <c r="L550" s="31"/>
    </row>
    <row r="551" spans="1:12" x14ac:dyDescent="0.25">
      <c r="A551" s="36"/>
      <c r="B551" s="36"/>
      <c r="C551" s="69" t="s">
        <v>1432</v>
      </c>
      <c r="D551" s="36"/>
      <c r="E551" s="36"/>
      <c r="F551" s="36"/>
      <c r="G551" s="36"/>
      <c r="H551" s="47"/>
      <c r="I551" s="47"/>
      <c r="J551" s="31"/>
      <c r="K551" s="31"/>
      <c r="L551" s="31"/>
    </row>
    <row r="552" spans="1:12" x14ac:dyDescent="0.25">
      <c r="A552" s="36"/>
      <c r="B552" s="36"/>
      <c r="C552" s="46" t="s">
        <v>1444</v>
      </c>
      <c r="D552" s="36"/>
      <c r="E552" s="36"/>
      <c r="F552" s="36"/>
      <c r="G552" s="36"/>
      <c r="H552" s="47"/>
      <c r="I552" s="47"/>
      <c r="J552" s="31"/>
      <c r="K552" s="31"/>
      <c r="L552" s="31"/>
    </row>
    <row r="553" spans="1:12" x14ac:dyDescent="0.25">
      <c r="A553" s="36"/>
      <c r="B553" s="36"/>
      <c r="C553" s="69" t="s">
        <v>1446</v>
      </c>
      <c r="D553" s="36"/>
      <c r="E553" s="36"/>
      <c r="F553" s="36"/>
      <c r="G553" s="36"/>
      <c r="H553" s="47"/>
      <c r="I553" s="47"/>
      <c r="J553" s="31"/>
      <c r="K553" s="31"/>
      <c r="L553" s="31"/>
    </row>
    <row r="554" spans="1:12" x14ac:dyDescent="0.25">
      <c r="A554" s="36"/>
      <c r="B554" s="36"/>
      <c r="C554" s="46" t="s">
        <v>1445</v>
      </c>
      <c r="D554" s="36"/>
      <c r="E554" s="36"/>
      <c r="F554" s="36"/>
      <c r="G554" s="36"/>
      <c r="H554" s="47"/>
      <c r="I554" s="47"/>
      <c r="J554" s="31"/>
      <c r="K554" s="31"/>
      <c r="L554" s="31"/>
    </row>
    <row r="555" spans="1:12" x14ac:dyDescent="0.25">
      <c r="A555" s="36"/>
      <c r="B555" s="36"/>
      <c r="C555" s="57" t="s">
        <v>1437</v>
      </c>
      <c r="D555" s="36"/>
      <c r="E555" s="36"/>
      <c r="F555" s="36"/>
      <c r="G555" s="36"/>
      <c r="H555" s="47"/>
      <c r="I555" s="47"/>
      <c r="J555" s="31"/>
      <c r="K555" s="31"/>
      <c r="L555" s="31"/>
    </row>
    <row r="556" spans="1:12" x14ac:dyDescent="0.25">
      <c r="A556" s="36"/>
      <c r="B556" s="36"/>
      <c r="C556" s="57" t="s">
        <v>1447</v>
      </c>
      <c r="D556" s="36"/>
      <c r="E556" s="36"/>
      <c r="F556" s="36"/>
      <c r="G556" s="36"/>
      <c r="H556" s="47"/>
      <c r="I556" s="47"/>
      <c r="J556" s="31"/>
      <c r="K556" s="31"/>
      <c r="L556" s="31"/>
    </row>
    <row r="557" spans="1:12" x14ac:dyDescent="0.25">
      <c r="A557" s="36"/>
      <c r="B557" s="36"/>
      <c r="C557" s="69" t="s">
        <v>1433</v>
      </c>
      <c r="D557" s="36"/>
      <c r="E557" s="36"/>
      <c r="F557" s="36"/>
      <c r="G557" s="36"/>
      <c r="H557" s="47"/>
      <c r="I557" s="47"/>
      <c r="J557" s="31"/>
      <c r="K557" s="31"/>
      <c r="L557" s="31"/>
    </row>
    <row r="558" spans="1:12" x14ac:dyDescent="0.25">
      <c r="A558" s="36"/>
      <c r="B558" s="36"/>
      <c r="C558" s="69" t="s">
        <v>1434</v>
      </c>
      <c r="D558" s="36"/>
      <c r="E558" s="36"/>
      <c r="F558" s="36"/>
      <c r="G558" s="36"/>
      <c r="H558" s="47"/>
      <c r="I558" s="47"/>
      <c r="J558" s="31"/>
      <c r="K558" s="31"/>
      <c r="L558" s="31"/>
    </row>
    <row r="559" spans="1:12" x14ac:dyDescent="0.25">
      <c r="A559" s="36"/>
      <c r="B559" s="36"/>
      <c r="C559" s="69" t="s">
        <v>1435</v>
      </c>
      <c r="D559" s="36"/>
      <c r="E559" s="36"/>
      <c r="F559" s="36"/>
      <c r="G559" s="36"/>
      <c r="H559" s="47"/>
      <c r="I559" s="47"/>
      <c r="J559" s="31"/>
      <c r="K559" s="31"/>
      <c r="L559" s="31"/>
    </row>
    <row r="560" spans="1:12" x14ac:dyDescent="0.25">
      <c r="A560" s="36"/>
      <c r="B560" s="36"/>
      <c r="C560" s="69" t="s">
        <v>1436</v>
      </c>
      <c r="D560" s="36"/>
      <c r="E560" s="36"/>
      <c r="F560" s="36"/>
      <c r="G560" s="36"/>
      <c r="H560" s="47"/>
      <c r="I560" s="47"/>
      <c r="J560" s="31"/>
      <c r="K560" s="31"/>
      <c r="L560" s="31"/>
    </row>
    <row r="561" spans="1:12" x14ac:dyDescent="0.25">
      <c r="A561" s="36"/>
      <c r="B561" s="36"/>
      <c r="C561" s="69" t="s">
        <v>1448</v>
      </c>
      <c r="D561" s="36"/>
      <c r="E561" s="36"/>
      <c r="F561" s="36"/>
      <c r="G561" s="36"/>
      <c r="H561" s="47"/>
      <c r="I561" s="47"/>
      <c r="J561" s="31"/>
      <c r="K561" s="31"/>
      <c r="L561" s="31"/>
    </row>
    <row r="562" spans="1:12" x14ac:dyDescent="0.25">
      <c r="A562" s="39"/>
      <c r="B562" s="39"/>
      <c r="C562" s="97" t="s">
        <v>1416</v>
      </c>
      <c r="D562" s="39"/>
      <c r="E562" s="39"/>
      <c r="F562" s="39"/>
      <c r="G562" s="39"/>
      <c r="H562" s="65"/>
      <c r="I562" s="65"/>
      <c r="J562" s="31"/>
      <c r="K562" s="31"/>
      <c r="L562" s="31"/>
    </row>
    <row r="563" spans="1:12" x14ac:dyDescent="0.25">
      <c r="A563" s="40" t="s">
        <v>2027</v>
      </c>
      <c r="B563" s="44" t="s">
        <v>1310</v>
      </c>
      <c r="C563" s="98" t="s">
        <v>1450</v>
      </c>
      <c r="D563" s="40">
        <v>4</v>
      </c>
      <c r="E563" s="40"/>
      <c r="F563" s="40"/>
      <c r="G563" s="40"/>
      <c r="H563" s="60"/>
      <c r="I563" s="60">
        <f>+H563*D563</f>
        <v>0</v>
      </c>
      <c r="J563" s="31"/>
      <c r="K563" s="31"/>
      <c r="L563" s="31"/>
    </row>
    <row r="564" spans="1:12" x14ac:dyDescent="0.25">
      <c r="A564" s="38"/>
      <c r="B564" s="38"/>
      <c r="C564" s="38" t="s">
        <v>251</v>
      </c>
      <c r="D564" s="38"/>
      <c r="E564" s="38"/>
      <c r="F564" s="38"/>
      <c r="G564" s="38"/>
      <c r="H564" s="62"/>
      <c r="I564" s="62"/>
      <c r="J564" s="31"/>
      <c r="K564" s="31"/>
      <c r="L564" s="31"/>
    </row>
    <row r="565" spans="1:12" x14ac:dyDescent="0.25">
      <c r="A565" s="36"/>
      <c r="B565" s="36"/>
      <c r="C565" s="99" t="s">
        <v>1193</v>
      </c>
      <c r="D565" s="36"/>
      <c r="E565" s="36"/>
      <c r="F565" s="36"/>
      <c r="G565" s="36"/>
      <c r="H565" s="47"/>
      <c r="I565" s="47"/>
      <c r="J565" s="31"/>
      <c r="K565" s="31"/>
      <c r="L565" s="31"/>
    </row>
    <row r="566" spans="1:12" x14ac:dyDescent="0.25">
      <c r="A566" s="36"/>
      <c r="B566" s="36"/>
      <c r="C566" s="99" t="s">
        <v>1452</v>
      </c>
      <c r="D566" s="36"/>
      <c r="E566" s="36"/>
      <c r="F566" s="36"/>
      <c r="G566" s="36"/>
      <c r="H566" s="47"/>
      <c r="I566" s="47"/>
      <c r="J566" s="31"/>
      <c r="K566" s="31"/>
      <c r="L566" s="31"/>
    </row>
    <row r="567" spans="1:12" x14ac:dyDescent="0.25">
      <c r="A567" s="36"/>
      <c r="B567" s="36"/>
      <c r="C567" s="99" t="s">
        <v>1451</v>
      </c>
      <c r="D567" s="36"/>
      <c r="E567" s="36"/>
      <c r="F567" s="36"/>
      <c r="G567" s="36"/>
      <c r="H567" s="47"/>
      <c r="I567" s="47"/>
      <c r="J567" s="31"/>
      <c r="K567" s="31"/>
      <c r="L567" s="31"/>
    </row>
    <row r="568" spans="1:12" x14ac:dyDescent="0.25">
      <c r="A568" s="36"/>
      <c r="B568" s="36"/>
      <c r="C568" s="36" t="s">
        <v>1453</v>
      </c>
      <c r="D568" s="36"/>
      <c r="E568" s="36"/>
      <c r="F568" s="36"/>
      <c r="G568" s="36"/>
      <c r="H568" s="47"/>
      <c r="I568" s="47"/>
      <c r="J568" s="31"/>
      <c r="K568" s="31"/>
      <c r="L568" s="31"/>
    </row>
    <row r="569" spans="1:12" x14ac:dyDescent="0.25">
      <c r="A569" s="36"/>
      <c r="B569" s="36"/>
      <c r="C569" s="43" t="s">
        <v>1533</v>
      </c>
      <c r="D569" s="36"/>
      <c r="E569" s="36"/>
      <c r="F569" s="36"/>
      <c r="G569" s="36"/>
      <c r="H569" s="47"/>
      <c r="I569" s="47"/>
      <c r="J569" s="31"/>
      <c r="K569" s="31"/>
      <c r="L569" s="31"/>
    </row>
    <row r="570" spans="1:12" x14ac:dyDescent="0.25">
      <c r="A570" s="36"/>
      <c r="B570" s="36"/>
      <c r="C570" s="36" t="s">
        <v>140</v>
      </c>
      <c r="D570" s="36"/>
      <c r="E570" s="36"/>
      <c r="F570" s="36"/>
      <c r="G570" s="36"/>
      <c r="H570" s="47"/>
      <c r="I570" s="47"/>
      <c r="J570" s="31"/>
      <c r="K570" s="31"/>
      <c r="L570" s="31"/>
    </row>
    <row r="571" spans="1:12" x14ac:dyDescent="0.25">
      <c r="A571" s="36"/>
      <c r="B571" s="36"/>
      <c r="C571" s="46" t="s">
        <v>1863</v>
      </c>
      <c r="D571" s="36"/>
      <c r="E571" s="36"/>
      <c r="F571" s="36"/>
      <c r="G571" s="36"/>
      <c r="H571" s="47"/>
      <c r="I571" s="47"/>
      <c r="J571" s="31"/>
      <c r="K571" s="31"/>
      <c r="L571" s="31"/>
    </row>
    <row r="572" spans="1:12" x14ac:dyDescent="0.25">
      <c r="A572" s="36"/>
      <c r="B572" s="36"/>
      <c r="C572" s="46" t="s">
        <v>1861</v>
      </c>
      <c r="D572" s="36"/>
      <c r="E572" s="36"/>
      <c r="F572" s="36"/>
      <c r="G572" s="36"/>
      <c r="H572" s="47"/>
      <c r="I572" s="47"/>
      <c r="J572" s="31"/>
      <c r="K572" s="31"/>
      <c r="L572" s="31"/>
    </row>
    <row r="573" spans="1:12" x14ac:dyDescent="0.25">
      <c r="A573" s="36"/>
      <c r="B573" s="36"/>
      <c r="C573" s="46" t="s">
        <v>1474</v>
      </c>
      <c r="D573" s="36"/>
      <c r="E573" s="36"/>
      <c r="F573" s="36"/>
      <c r="G573" s="36"/>
      <c r="H573" s="47"/>
      <c r="I573" s="47"/>
      <c r="J573" s="31"/>
      <c r="K573" s="31"/>
      <c r="L573" s="31"/>
    </row>
    <row r="574" spans="1:12" x14ac:dyDescent="0.25">
      <c r="A574" s="36"/>
      <c r="B574" s="36"/>
      <c r="C574" s="46" t="s">
        <v>1762</v>
      </c>
      <c r="D574" s="36"/>
      <c r="E574" s="36"/>
      <c r="F574" s="36"/>
      <c r="G574" s="36"/>
      <c r="H574" s="47"/>
      <c r="I574" s="47"/>
      <c r="J574" s="31"/>
      <c r="K574" s="31"/>
      <c r="L574" s="31"/>
    </row>
    <row r="575" spans="1:12" x14ac:dyDescent="0.25">
      <c r="A575" s="36"/>
      <c r="B575" s="36"/>
      <c r="C575" s="46" t="s">
        <v>1763</v>
      </c>
      <c r="D575" s="36"/>
      <c r="E575" s="36"/>
      <c r="F575" s="36"/>
      <c r="G575" s="36"/>
      <c r="H575" s="47"/>
      <c r="I575" s="47"/>
      <c r="J575" s="31"/>
      <c r="K575" s="31"/>
      <c r="L575" s="31"/>
    </row>
    <row r="576" spans="1:12" x14ac:dyDescent="0.25">
      <c r="A576" s="39"/>
      <c r="B576" s="39"/>
      <c r="C576" s="68" t="s">
        <v>1416</v>
      </c>
      <c r="D576" s="39"/>
      <c r="E576" s="39"/>
      <c r="F576" s="39"/>
      <c r="G576" s="39"/>
      <c r="H576" s="65"/>
      <c r="I576" s="65"/>
      <c r="J576" s="31"/>
      <c r="K576" s="31"/>
      <c r="L576" s="31"/>
    </row>
    <row r="577" spans="1:12" x14ac:dyDescent="0.25">
      <c r="A577" s="40" t="s">
        <v>2028</v>
      </c>
      <c r="B577" s="44" t="s">
        <v>1533</v>
      </c>
      <c r="C577" s="44" t="s">
        <v>1854</v>
      </c>
      <c r="D577" s="40">
        <v>1</v>
      </c>
      <c r="E577" s="40"/>
      <c r="F577" s="40"/>
      <c r="G577" s="40"/>
      <c r="H577" s="60"/>
      <c r="I577" s="60">
        <f>+H577*D577</f>
        <v>0</v>
      </c>
      <c r="J577" s="31"/>
      <c r="K577" s="31"/>
      <c r="L577" s="31"/>
    </row>
    <row r="578" spans="1:12" x14ac:dyDescent="0.25">
      <c r="A578" s="38"/>
      <c r="B578" s="38"/>
      <c r="C578" s="38" t="s">
        <v>1760</v>
      </c>
      <c r="D578" s="38"/>
      <c r="E578" s="38"/>
      <c r="F578" s="38"/>
      <c r="G578" s="38"/>
      <c r="H578" s="62"/>
      <c r="I578" s="62"/>
      <c r="J578" s="31"/>
      <c r="K578" s="31"/>
      <c r="L578" s="31"/>
    </row>
    <row r="579" spans="1:12" x14ac:dyDescent="0.25">
      <c r="A579" s="36"/>
      <c r="B579" s="36"/>
      <c r="C579" s="36" t="s">
        <v>1761</v>
      </c>
      <c r="D579" s="36"/>
      <c r="E579" s="36"/>
      <c r="F579" s="36"/>
      <c r="G579" s="36"/>
      <c r="H579" s="47"/>
      <c r="I579" s="47"/>
      <c r="J579" s="31"/>
      <c r="K579" s="31"/>
      <c r="L579" s="31"/>
    </row>
    <row r="580" spans="1:12" x14ac:dyDescent="0.25">
      <c r="A580" s="31"/>
      <c r="B580" s="31"/>
      <c r="C580" s="31"/>
      <c r="D580" s="31"/>
      <c r="E580" s="31"/>
      <c r="F580" s="31"/>
      <c r="G580" s="31"/>
      <c r="H580" s="32"/>
      <c r="I580" s="32"/>
      <c r="J580" s="31"/>
      <c r="K580" s="31"/>
      <c r="L580" s="31"/>
    </row>
    <row r="581" spans="1:12" x14ac:dyDescent="0.25">
      <c r="A581" s="49"/>
      <c r="B581" s="49"/>
      <c r="C581" s="49" t="s">
        <v>321</v>
      </c>
      <c r="D581" s="34"/>
      <c r="E581" s="34"/>
      <c r="F581" s="34"/>
      <c r="G581" s="34"/>
      <c r="H581" s="34"/>
      <c r="I581" s="34"/>
      <c r="J581" s="31"/>
      <c r="K581" s="31"/>
      <c r="L581" s="31"/>
    </row>
    <row r="582" spans="1:12" x14ac:dyDescent="0.25">
      <c r="A582" s="46"/>
      <c r="B582" s="46"/>
      <c r="C582" s="100" t="s">
        <v>1088</v>
      </c>
      <c r="D582" s="46"/>
      <c r="E582" s="46"/>
      <c r="F582" s="46"/>
      <c r="G582" s="46"/>
      <c r="H582" s="101"/>
      <c r="I582" s="46"/>
      <c r="J582" s="31"/>
      <c r="K582" s="31"/>
      <c r="L582" s="31"/>
    </row>
    <row r="583" spans="1:12" x14ac:dyDescent="0.25">
      <c r="A583" s="46"/>
      <c r="B583" s="46"/>
      <c r="C583" s="102" t="s">
        <v>1089</v>
      </c>
      <c r="D583" s="46"/>
      <c r="E583" s="46"/>
      <c r="F583" s="46"/>
      <c r="G583" s="46"/>
      <c r="H583" s="101"/>
      <c r="I583" s="46"/>
      <c r="J583" s="31"/>
      <c r="K583" s="31"/>
      <c r="L583" s="31"/>
    </row>
    <row r="584" spans="1:12" x14ac:dyDescent="0.25">
      <c r="A584" s="46"/>
      <c r="B584" s="46"/>
      <c r="C584" s="102" t="s">
        <v>1090</v>
      </c>
      <c r="D584" s="46"/>
      <c r="E584" s="46"/>
      <c r="F584" s="46"/>
      <c r="G584" s="46"/>
      <c r="H584" s="101"/>
      <c r="I584" s="46"/>
      <c r="J584" s="31"/>
      <c r="K584" s="31"/>
      <c r="L584" s="31"/>
    </row>
    <row r="585" spans="1:12" x14ac:dyDescent="0.25">
      <c r="A585" s="46"/>
      <c r="B585" s="46"/>
      <c r="C585" s="102" t="s">
        <v>1094</v>
      </c>
      <c r="D585" s="46"/>
      <c r="E585" s="46"/>
      <c r="F585" s="46"/>
      <c r="G585" s="46"/>
      <c r="H585" s="101"/>
      <c r="I585" s="46"/>
      <c r="J585" s="31"/>
      <c r="K585" s="31"/>
      <c r="L585" s="31"/>
    </row>
    <row r="586" spans="1:12" x14ac:dyDescent="0.25">
      <c r="A586" s="46"/>
      <c r="B586" s="46"/>
      <c r="C586" s="100" t="s">
        <v>1091</v>
      </c>
      <c r="D586" s="46"/>
      <c r="E586" s="46"/>
      <c r="F586" s="46"/>
      <c r="G586" s="46"/>
      <c r="H586" s="101"/>
      <c r="I586" s="46"/>
      <c r="J586" s="31"/>
      <c r="K586" s="31"/>
      <c r="L586" s="31"/>
    </row>
    <row r="587" spans="1:12" x14ac:dyDescent="0.25">
      <c r="A587" s="46"/>
      <c r="B587" s="46"/>
      <c r="C587" s="103" t="s">
        <v>1092</v>
      </c>
      <c r="D587" s="46"/>
      <c r="E587" s="46"/>
      <c r="F587" s="46"/>
      <c r="G587" s="46"/>
      <c r="H587" s="101"/>
      <c r="I587" s="46"/>
      <c r="J587" s="31"/>
      <c r="K587" s="31"/>
      <c r="L587" s="31"/>
    </row>
    <row r="588" spans="1:12" x14ac:dyDescent="0.25">
      <c r="A588" s="46"/>
      <c r="B588" s="46"/>
      <c r="C588" s="104" t="s">
        <v>1093</v>
      </c>
      <c r="D588" s="46"/>
      <c r="E588" s="46"/>
      <c r="F588" s="46"/>
      <c r="G588" s="46"/>
      <c r="H588" s="101"/>
      <c r="I588" s="46"/>
      <c r="J588" s="31"/>
      <c r="K588" s="31"/>
      <c r="L588" s="31"/>
    </row>
    <row r="589" spans="1:12" x14ac:dyDescent="0.25">
      <c r="A589" s="46"/>
      <c r="B589" s="46"/>
      <c r="C589" s="103" t="s">
        <v>1126</v>
      </c>
      <c r="D589" s="46"/>
      <c r="E589" s="46"/>
      <c r="F589" s="46"/>
      <c r="G589" s="46"/>
      <c r="H589" s="101"/>
      <c r="I589" s="46"/>
      <c r="J589" s="31"/>
      <c r="K589" s="31"/>
      <c r="L589" s="31"/>
    </row>
    <row r="590" spans="1:12" x14ac:dyDescent="0.25">
      <c r="A590" s="46"/>
      <c r="B590" s="46"/>
      <c r="C590" s="100" t="s">
        <v>1095</v>
      </c>
      <c r="D590" s="46"/>
      <c r="E590" s="46"/>
      <c r="F590" s="46"/>
      <c r="G590" s="46"/>
      <c r="H590" s="101"/>
      <c r="I590" s="46"/>
      <c r="J590" s="31"/>
      <c r="K590" s="31"/>
      <c r="L590" s="31"/>
    </row>
    <row r="591" spans="1:12" x14ac:dyDescent="0.25">
      <c r="A591" s="46"/>
      <c r="B591" s="46"/>
      <c r="C591" s="103" t="s">
        <v>1096</v>
      </c>
      <c r="D591" s="46"/>
      <c r="E591" s="46"/>
      <c r="F591" s="46"/>
      <c r="G591" s="46"/>
      <c r="H591" s="101"/>
      <c r="I591" s="46"/>
      <c r="J591" s="31"/>
      <c r="K591" s="31"/>
      <c r="L591" s="31"/>
    </row>
    <row r="592" spans="1:12" x14ac:dyDescent="0.25">
      <c r="A592" s="46"/>
      <c r="B592" s="46"/>
      <c r="C592" s="103" t="s">
        <v>2169</v>
      </c>
      <c r="D592" s="46"/>
      <c r="E592" s="46"/>
      <c r="F592" s="46"/>
      <c r="G592" s="46"/>
      <c r="H592" s="101"/>
      <c r="I592" s="46"/>
      <c r="J592" s="31"/>
      <c r="K592" s="31"/>
      <c r="L592" s="31"/>
    </row>
    <row r="593" spans="1:12" x14ac:dyDescent="0.25">
      <c r="A593" s="46"/>
      <c r="B593" s="46"/>
      <c r="C593" s="103" t="s">
        <v>1097</v>
      </c>
      <c r="D593" s="46"/>
      <c r="E593" s="46"/>
      <c r="F593" s="46"/>
      <c r="G593" s="46"/>
      <c r="H593" s="101"/>
      <c r="I593" s="46"/>
      <c r="J593" s="31"/>
      <c r="K593" s="31"/>
      <c r="L593" s="31"/>
    </row>
    <row r="594" spans="1:12" x14ac:dyDescent="0.25">
      <c r="A594" s="46"/>
      <c r="B594" s="46"/>
      <c r="C594" s="103" t="s">
        <v>1098</v>
      </c>
      <c r="D594" s="46"/>
      <c r="E594" s="46"/>
      <c r="F594" s="46"/>
      <c r="G594" s="46"/>
      <c r="H594" s="101"/>
      <c r="I594" s="46"/>
      <c r="J594" s="31"/>
      <c r="K594" s="31"/>
      <c r="L594" s="31"/>
    </row>
    <row r="595" spans="1:12" x14ac:dyDescent="0.25">
      <c r="A595" s="46"/>
      <c r="B595" s="46"/>
      <c r="C595" s="103" t="s">
        <v>1099</v>
      </c>
      <c r="D595" s="46"/>
      <c r="E595" s="46"/>
      <c r="F595" s="46"/>
      <c r="G595" s="46"/>
      <c r="H595" s="101"/>
      <c r="I595" s="46"/>
      <c r="J595" s="31"/>
      <c r="K595" s="31"/>
      <c r="L595" s="31"/>
    </row>
    <row r="596" spans="1:12" x14ac:dyDescent="0.25">
      <c r="A596" s="46"/>
      <c r="B596" s="46"/>
      <c r="C596" s="103" t="s">
        <v>1100</v>
      </c>
      <c r="D596" s="46"/>
      <c r="E596" s="46"/>
      <c r="F596" s="46"/>
      <c r="G596" s="46"/>
      <c r="H596" s="101"/>
      <c r="I596" s="46"/>
      <c r="J596" s="31"/>
      <c r="K596" s="31"/>
      <c r="L596" s="31"/>
    </row>
    <row r="597" spans="1:12" x14ac:dyDescent="0.25">
      <c r="A597" s="46"/>
      <c r="B597" s="46"/>
      <c r="C597" s="103" t="s">
        <v>1101</v>
      </c>
      <c r="D597" s="46"/>
      <c r="E597" s="46"/>
      <c r="F597" s="46"/>
      <c r="G597" s="46"/>
      <c r="H597" s="101"/>
      <c r="I597" s="46"/>
      <c r="J597" s="31"/>
      <c r="K597" s="31"/>
      <c r="L597" s="31"/>
    </row>
    <row r="598" spans="1:12" x14ac:dyDescent="0.25">
      <c r="A598" s="46"/>
      <c r="B598" s="46"/>
      <c r="C598" s="104" t="s">
        <v>1102</v>
      </c>
      <c r="D598" s="46"/>
      <c r="E598" s="46"/>
      <c r="F598" s="46"/>
      <c r="G598" s="46"/>
      <c r="H598" s="101"/>
      <c r="I598" s="46"/>
      <c r="J598" s="31"/>
      <c r="K598" s="31"/>
      <c r="L598" s="31"/>
    </row>
    <row r="599" spans="1:12" x14ac:dyDescent="0.25">
      <c r="A599" s="46"/>
      <c r="B599" s="46"/>
      <c r="C599" s="103" t="s">
        <v>1103</v>
      </c>
      <c r="D599" s="46"/>
      <c r="E599" s="46"/>
      <c r="F599" s="46"/>
      <c r="G599" s="46"/>
      <c r="H599" s="101"/>
      <c r="I599" s="46"/>
      <c r="J599" s="31"/>
      <c r="K599" s="31"/>
      <c r="L599" s="31"/>
    </row>
    <row r="600" spans="1:12" x14ac:dyDescent="0.25">
      <c r="A600" s="46"/>
      <c r="B600" s="46"/>
      <c r="C600" s="104" t="s">
        <v>1104</v>
      </c>
      <c r="D600" s="46"/>
      <c r="E600" s="46"/>
      <c r="F600" s="46"/>
      <c r="G600" s="46"/>
      <c r="H600" s="101"/>
      <c r="I600" s="46"/>
      <c r="J600" s="31"/>
      <c r="K600" s="31"/>
      <c r="L600" s="31"/>
    </row>
    <row r="601" spans="1:12" x14ac:dyDescent="0.25">
      <c r="A601" s="46"/>
      <c r="B601" s="46"/>
      <c r="C601" s="102" t="s">
        <v>1105</v>
      </c>
      <c r="D601" s="46"/>
      <c r="E601" s="46"/>
      <c r="F601" s="46"/>
      <c r="G601" s="46"/>
      <c r="H601" s="101"/>
      <c r="I601" s="46"/>
      <c r="J601" s="31"/>
      <c r="K601" s="31"/>
      <c r="L601" s="31"/>
    </row>
    <row r="602" spans="1:12" x14ac:dyDescent="0.25">
      <c r="A602" s="46"/>
      <c r="B602" s="46"/>
      <c r="C602" s="105" t="s">
        <v>1106</v>
      </c>
      <c r="D602" s="46"/>
      <c r="E602" s="46"/>
      <c r="F602" s="46"/>
      <c r="G602" s="46"/>
      <c r="H602" s="101"/>
      <c r="I602" s="46"/>
      <c r="J602" s="31"/>
      <c r="K602" s="31"/>
      <c r="L602" s="31"/>
    </row>
    <row r="603" spans="1:12" x14ac:dyDescent="0.25">
      <c r="A603" s="46"/>
      <c r="B603" s="46"/>
      <c r="C603" s="105" t="s">
        <v>1107</v>
      </c>
      <c r="D603" s="46"/>
      <c r="E603" s="46"/>
      <c r="F603" s="46"/>
      <c r="G603" s="46"/>
      <c r="H603" s="101"/>
      <c r="I603" s="46"/>
      <c r="J603" s="31"/>
      <c r="K603" s="31"/>
      <c r="L603" s="31"/>
    </row>
    <row r="604" spans="1:12" x14ac:dyDescent="0.25">
      <c r="A604" s="46"/>
      <c r="B604" s="46"/>
      <c r="C604" s="105" t="s">
        <v>1108</v>
      </c>
      <c r="D604" s="46"/>
      <c r="E604" s="46"/>
      <c r="F604" s="46"/>
      <c r="G604" s="46"/>
      <c r="H604" s="101"/>
      <c r="I604" s="46"/>
      <c r="J604" s="31"/>
      <c r="K604" s="31"/>
      <c r="L604" s="31"/>
    </row>
    <row r="605" spans="1:12" x14ac:dyDescent="0.25">
      <c r="A605" s="46"/>
      <c r="B605" s="46"/>
      <c r="C605" s="103" t="s">
        <v>1127</v>
      </c>
      <c r="D605" s="46"/>
      <c r="E605" s="46"/>
      <c r="F605" s="46"/>
      <c r="G605" s="46"/>
      <c r="H605" s="101"/>
      <c r="I605" s="46"/>
      <c r="J605" s="31"/>
      <c r="K605" s="31"/>
      <c r="L605" s="31"/>
    </row>
    <row r="606" spans="1:12" x14ac:dyDescent="0.25">
      <c r="A606" s="46"/>
      <c r="B606" s="46"/>
      <c r="C606" s="102" t="s">
        <v>1109</v>
      </c>
      <c r="D606" s="46"/>
      <c r="E606" s="46"/>
      <c r="F606" s="46"/>
      <c r="G606" s="46"/>
      <c r="H606" s="101"/>
      <c r="I606" s="46"/>
      <c r="J606" s="31"/>
      <c r="K606" s="31"/>
      <c r="L606" s="31"/>
    </row>
    <row r="607" spans="1:12" x14ac:dyDescent="0.25">
      <c r="A607" s="46"/>
      <c r="B607" s="46"/>
      <c r="C607" s="105" t="s">
        <v>1110</v>
      </c>
      <c r="D607" s="46"/>
      <c r="E607" s="46"/>
      <c r="F607" s="46"/>
      <c r="G607" s="46"/>
      <c r="H607" s="101"/>
      <c r="I607" s="46"/>
      <c r="J607" s="31"/>
      <c r="K607" s="31"/>
      <c r="L607" s="31"/>
    </row>
    <row r="608" spans="1:12" x14ac:dyDescent="0.25">
      <c r="A608" s="46"/>
      <c r="B608" s="46"/>
      <c r="C608" s="105" t="s">
        <v>1111</v>
      </c>
      <c r="D608" s="46"/>
      <c r="E608" s="46"/>
      <c r="F608" s="46"/>
      <c r="G608" s="46"/>
      <c r="H608" s="101"/>
      <c r="I608" s="46"/>
      <c r="J608" s="31"/>
      <c r="K608" s="31"/>
      <c r="L608" s="31"/>
    </row>
    <row r="609" spans="1:12" x14ac:dyDescent="0.25">
      <c r="A609" s="46"/>
      <c r="B609" s="46"/>
      <c r="C609" s="105" t="s">
        <v>1112</v>
      </c>
      <c r="D609" s="46"/>
      <c r="E609" s="46"/>
      <c r="F609" s="46"/>
      <c r="G609" s="46"/>
      <c r="H609" s="101"/>
      <c r="I609" s="46"/>
      <c r="J609" s="31"/>
      <c r="K609" s="31"/>
      <c r="L609" s="31"/>
    </row>
    <row r="610" spans="1:12" x14ac:dyDescent="0.25">
      <c r="A610" s="46"/>
      <c r="B610" s="46"/>
      <c r="C610" s="105" t="s">
        <v>1113</v>
      </c>
      <c r="D610" s="46"/>
      <c r="E610" s="46"/>
      <c r="F610" s="46"/>
      <c r="G610" s="46"/>
      <c r="H610" s="101"/>
      <c r="I610" s="46"/>
      <c r="J610" s="31"/>
      <c r="K610" s="31"/>
      <c r="L610" s="31"/>
    </row>
    <row r="611" spans="1:12" x14ac:dyDescent="0.25">
      <c r="A611" s="46"/>
      <c r="B611" s="46"/>
      <c r="C611" s="102" t="s">
        <v>1114</v>
      </c>
      <c r="D611" s="46"/>
      <c r="E611" s="46"/>
      <c r="F611" s="46"/>
      <c r="G611" s="46"/>
      <c r="H611" s="101"/>
      <c r="I611" s="46"/>
      <c r="J611" s="31"/>
      <c r="K611" s="31"/>
      <c r="L611" s="31"/>
    </row>
    <row r="612" spans="1:12" x14ac:dyDescent="0.25">
      <c r="A612" s="46"/>
      <c r="B612" s="46"/>
      <c r="C612" s="105" t="s">
        <v>1115</v>
      </c>
      <c r="D612" s="46"/>
      <c r="E612" s="46"/>
      <c r="F612" s="46"/>
      <c r="G612" s="46"/>
      <c r="H612" s="101"/>
      <c r="I612" s="46"/>
      <c r="J612" s="31"/>
      <c r="K612" s="31"/>
      <c r="L612" s="31"/>
    </row>
    <row r="613" spans="1:12" x14ac:dyDescent="0.25">
      <c r="A613" s="46"/>
      <c r="B613" s="46"/>
      <c r="C613" s="103" t="s">
        <v>1127</v>
      </c>
      <c r="D613" s="46"/>
      <c r="E613" s="46"/>
      <c r="F613" s="46"/>
      <c r="G613" s="46"/>
      <c r="H613" s="101"/>
      <c r="I613" s="46"/>
      <c r="J613" s="31"/>
      <c r="K613" s="31"/>
      <c r="L613" s="31"/>
    </row>
    <row r="614" spans="1:12" x14ac:dyDescent="0.25">
      <c r="A614" s="46"/>
      <c r="B614" s="46"/>
      <c r="C614" s="102" t="s">
        <v>1116</v>
      </c>
      <c r="D614" s="46"/>
      <c r="E614" s="46"/>
      <c r="F614" s="46"/>
      <c r="G614" s="46"/>
      <c r="H614" s="101"/>
      <c r="I614" s="46"/>
      <c r="J614" s="31"/>
      <c r="K614" s="31"/>
      <c r="L614" s="31"/>
    </row>
    <row r="615" spans="1:12" x14ac:dyDescent="0.25">
      <c r="A615" s="46"/>
      <c r="B615" s="46"/>
      <c r="C615" s="105" t="s">
        <v>1117</v>
      </c>
      <c r="D615" s="46"/>
      <c r="E615" s="46"/>
      <c r="F615" s="46"/>
      <c r="G615" s="46"/>
      <c r="H615" s="101"/>
      <c r="I615" s="46"/>
      <c r="J615" s="31"/>
      <c r="K615" s="31"/>
      <c r="L615" s="31"/>
    </row>
    <row r="616" spans="1:12" x14ac:dyDescent="0.25">
      <c r="A616" s="46"/>
      <c r="B616" s="46"/>
      <c r="C616" s="103" t="s">
        <v>1127</v>
      </c>
      <c r="D616" s="46"/>
      <c r="E616" s="46"/>
      <c r="F616" s="46"/>
      <c r="G616" s="46"/>
      <c r="H616" s="101"/>
      <c r="I616" s="46"/>
      <c r="J616" s="31"/>
      <c r="K616" s="31"/>
      <c r="L616" s="31"/>
    </row>
    <row r="617" spans="1:12" x14ac:dyDescent="0.25">
      <c r="A617" s="46"/>
      <c r="B617" s="46"/>
      <c r="C617" s="102" t="s">
        <v>1118</v>
      </c>
      <c r="D617" s="46"/>
      <c r="E617" s="46"/>
      <c r="F617" s="46"/>
      <c r="G617" s="46"/>
      <c r="H617" s="101"/>
      <c r="I617" s="46"/>
      <c r="J617" s="31"/>
      <c r="K617" s="31"/>
      <c r="L617" s="31"/>
    </row>
    <row r="618" spans="1:12" x14ac:dyDescent="0.25">
      <c r="A618" s="46"/>
      <c r="B618" s="46"/>
      <c r="C618" s="105" t="s">
        <v>1119</v>
      </c>
      <c r="D618" s="46"/>
      <c r="E618" s="46"/>
      <c r="F618" s="46"/>
      <c r="G618" s="46"/>
      <c r="H618" s="101"/>
      <c r="I618" s="46"/>
      <c r="J618" s="31"/>
      <c r="K618" s="31"/>
      <c r="L618" s="31"/>
    </row>
    <row r="619" spans="1:12" x14ac:dyDescent="0.25">
      <c r="A619" s="46"/>
      <c r="B619" s="46"/>
      <c r="C619" s="106" t="s">
        <v>1120</v>
      </c>
      <c r="D619" s="46"/>
      <c r="E619" s="46"/>
      <c r="F619" s="46"/>
      <c r="G619" s="46"/>
      <c r="H619" s="101"/>
      <c r="I619" s="46"/>
      <c r="J619" s="31"/>
      <c r="K619" s="31"/>
      <c r="L619" s="31"/>
    </row>
    <row r="620" spans="1:12" x14ac:dyDescent="0.25">
      <c r="A620" s="46"/>
      <c r="B620" s="46"/>
      <c r="C620" s="103" t="s">
        <v>1127</v>
      </c>
      <c r="D620" s="46"/>
      <c r="E620" s="46"/>
      <c r="F620" s="46"/>
      <c r="G620" s="46"/>
      <c r="H620" s="101"/>
      <c r="I620" s="46"/>
      <c r="J620" s="31"/>
      <c r="K620" s="31"/>
      <c r="L620" s="31"/>
    </row>
    <row r="621" spans="1:12" x14ac:dyDescent="0.25">
      <c r="A621" s="46"/>
      <c r="B621" s="46"/>
      <c r="C621" s="102" t="s">
        <v>1121</v>
      </c>
      <c r="D621" s="46"/>
      <c r="E621" s="46"/>
      <c r="F621" s="46"/>
      <c r="G621" s="46"/>
      <c r="H621" s="101"/>
      <c r="I621" s="46"/>
      <c r="J621" s="31"/>
      <c r="K621" s="31"/>
      <c r="L621" s="31"/>
    </row>
    <row r="622" spans="1:12" x14ac:dyDescent="0.25">
      <c r="A622" s="46"/>
      <c r="B622" s="46"/>
      <c r="C622" s="106" t="s">
        <v>1122</v>
      </c>
      <c r="D622" s="46"/>
      <c r="E622" s="46"/>
      <c r="F622" s="46"/>
      <c r="G622" s="46"/>
      <c r="H622" s="101"/>
      <c r="I622" s="46"/>
      <c r="J622" s="31"/>
      <c r="K622" s="31"/>
      <c r="L622" s="31"/>
    </row>
    <row r="623" spans="1:12" x14ac:dyDescent="0.25">
      <c r="A623" s="46"/>
      <c r="B623" s="46"/>
      <c r="C623" s="103" t="s">
        <v>1127</v>
      </c>
      <c r="D623" s="46"/>
      <c r="E623" s="46"/>
      <c r="F623" s="46"/>
      <c r="G623" s="46"/>
      <c r="H623" s="101"/>
      <c r="I623" s="46"/>
      <c r="J623" s="31"/>
      <c r="K623" s="31"/>
      <c r="L623" s="31"/>
    </row>
    <row r="624" spans="1:12" x14ac:dyDescent="0.25">
      <c r="A624" s="46"/>
      <c r="B624" s="46"/>
      <c r="C624" s="102" t="s">
        <v>1145</v>
      </c>
      <c r="D624" s="46"/>
      <c r="E624" s="46"/>
      <c r="F624" s="46"/>
      <c r="G624" s="46"/>
      <c r="H624" s="101"/>
      <c r="I624" s="46"/>
      <c r="J624" s="31"/>
      <c r="K624" s="31"/>
      <c r="L624" s="31"/>
    </row>
    <row r="625" spans="1:12" x14ac:dyDescent="0.25">
      <c r="A625" s="46"/>
      <c r="B625" s="46"/>
      <c r="C625" s="105" t="s">
        <v>1146</v>
      </c>
      <c r="D625" s="46"/>
      <c r="E625" s="46"/>
      <c r="F625" s="46"/>
      <c r="G625" s="46"/>
      <c r="H625" s="101"/>
      <c r="I625" s="46"/>
      <c r="J625" s="31"/>
      <c r="K625" s="31"/>
      <c r="L625" s="31"/>
    </row>
    <row r="626" spans="1:12" x14ac:dyDescent="0.25">
      <c r="A626" s="46"/>
      <c r="B626" s="46"/>
      <c r="C626" s="105" t="s">
        <v>1147</v>
      </c>
      <c r="D626" s="46"/>
      <c r="E626" s="46"/>
      <c r="F626" s="46"/>
      <c r="G626" s="46"/>
      <c r="H626" s="101"/>
      <c r="I626" s="46"/>
      <c r="J626" s="31"/>
      <c r="K626" s="31"/>
      <c r="L626" s="31"/>
    </row>
    <row r="627" spans="1:12" x14ac:dyDescent="0.25">
      <c r="A627" s="46"/>
      <c r="B627" s="46"/>
      <c r="C627" s="105" t="s">
        <v>1148</v>
      </c>
      <c r="D627" s="46"/>
      <c r="E627" s="46"/>
      <c r="F627" s="46"/>
      <c r="G627" s="46"/>
      <c r="H627" s="101"/>
      <c r="I627" s="46"/>
      <c r="J627" s="31"/>
      <c r="K627" s="31"/>
      <c r="L627" s="31"/>
    </row>
    <row r="628" spans="1:12" x14ac:dyDescent="0.25">
      <c r="A628" s="46"/>
      <c r="B628" s="46"/>
      <c r="C628" s="105" t="s">
        <v>1149</v>
      </c>
      <c r="D628" s="46"/>
      <c r="E628" s="46"/>
      <c r="F628" s="46"/>
      <c r="G628" s="46"/>
      <c r="H628" s="101"/>
      <c r="I628" s="46"/>
      <c r="J628" s="31"/>
      <c r="K628" s="31"/>
      <c r="L628" s="31"/>
    </row>
    <row r="629" spans="1:12" x14ac:dyDescent="0.25">
      <c r="A629" s="46"/>
      <c r="B629" s="46"/>
      <c r="C629" s="105" t="s">
        <v>1150</v>
      </c>
      <c r="D629" s="46"/>
      <c r="E629" s="46"/>
      <c r="F629" s="46"/>
      <c r="G629" s="46"/>
      <c r="H629" s="101"/>
      <c r="I629" s="46"/>
      <c r="J629" s="31"/>
      <c r="K629" s="31"/>
      <c r="L629" s="31"/>
    </row>
    <row r="630" spans="1:12" x14ac:dyDescent="0.25">
      <c r="A630" s="46"/>
      <c r="B630" s="46"/>
      <c r="C630" s="105" t="s">
        <v>1151</v>
      </c>
      <c r="D630" s="46"/>
      <c r="E630" s="46"/>
      <c r="F630" s="46"/>
      <c r="G630" s="46"/>
      <c r="H630" s="101"/>
      <c r="I630" s="46"/>
      <c r="J630" s="31"/>
      <c r="K630" s="31"/>
      <c r="L630" s="31"/>
    </row>
    <row r="631" spans="1:12" x14ac:dyDescent="0.25">
      <c r="A631" s="46"/>
      <c r="B631" s="46"/>
      <c r="C631" s="102" t="s">
        <v>1152</v>
      </c>
      <c r="D631" s="46"/>
      <c r="E631" s="46"/>
      <c r="F631" s="46"/>
      <c r="G631" s="46"/>
      <c r="H631" s="101"/>
      <c r="I631" s="46"/>
      <c r="J631" s="31"/>
      <c r="K631" s="31"/>
      <c r="L631" s="31"/>
    </row>
    <row r="632" spans="1:12" x14ac:dyDescent="0.25">
      <c r="A632" s="46"/>
      <c r="B632" s="46"/>
      <c r="C632" s="105" t="s">
        <v>1146</v>
      </c>
      <c r="D632" s="46"/>
      <c r="E632" s="46"/>
      <c r="F632" s="46"/>
      <c r="G632" s="46"/>
      <c r="H632" s="101"/>
      <c r="I632" s="46"/>
      <c r="J632" s="31"/>
      <c r="K632" s="31"/>
      <c r="L632" s="31"/>
    </row>
    <row r="633" spans="1:12" x14ac:dyDescent="0.25">
      <c r="A633" s="46"/>
      <c r="B633" s="46"/>
      <c r="C633" s="105" t="s">
        <v>1147</v>
      </c>
      <c r="D633" s="46"/>
      <c r="E633" s="46"/>
      <c r="F633" s="46"/>
      <c r="G633" s="46"/>
      <c r="H633" s="101"/>
      <c r="I633" s="46"/>
      <c r="J633" s="31"/>
      <c r="K633" s="31"/>
      <c r="L633" s="31"/>
    </row>
    <row r="634" spans="1:12" x14ac:dyDescent="0.25">
      <c r="A634" s="46"/>
      <c r="B634" s="46"/>
      <c r="C634" s="105" t="s">
        <v>1148</v>
      </c>
      <c r="D634" s="46"/>
      <c r="E634" s="46"/>
      <c r="F634" s="46"/>
      <c r="G634" s="46"/>
      <c r="H634" s="101"/>
      <c r="I634" s="46"/>
      <c r="J634" s="31"/>
      <c r="K634" s="31"/>
      <c r="L634" s="31"/>
    </row>
    <row r="635" spans="1:12" x14ac:dyDescent="0.25">
      <c r="A635" s="46"/>
      <c r="B635" s="46"/>
      <c r="C635" s="105" t="s">
        <v>1149</v>
      </c>
      <c r="D635" s="46"/>
      <c r="E635" s="46"/>
      <c r="F635" s="46"/>
      <c r="G635" s="46"/>
      <c r="H635" s="101"/>
      <c r="I635" s="46"/>
      <c r="J635" s="31"/>
      <c r="K635" s="31"/>
      <c r="L635" s="31"/>
    </row>
    <row r="636" spans="1:12" x14ac:dyDescent="0.25">
      <c r="A636" s="46"/>
      <c r="B636" s="46"/>
      <c r="C636" s="105" t="s">
        <v>1150</v>
      </c>
      <c r="D636" s="46"/>
      <c r="E636" s="46"/>
      <c r="F636" s="46"/>
      <c r="G636" s="46"/>
      <c r="H636" s="101"/>
      <c r="I636" s="46"/>
      <c r="J636" s="31"/>
      <c r="K636" s="31"/>
      <c r="L636" s="31"/>
    </row>
    <row r="637" spans="1:12" x14ac:dyDescent="0.25">
      <c r="A637" s="46"/>
      <c r="B637" s="46"/>
      <c r="C637" s="105" t="s">
        <v>1151</v>
      </c>
      <c r="D637" s="46"/>
      <c r="E637" s="46"/>
      <c r="F637" s="46"/>
      <c r="G637" s="46"/>
      <c r="H637" s="101"/>
      <c r="I637" s="46"/>
      <c r="J637" s="31"/>
      <c r="K637" s="31"/>
      <c r="L637" s="31"/>
    </row>
    <row r="638" spans="1:12" x14ac:dyDescent="0.25">
      <c r="A638" s="46"/>
      <c r="B638" s="46"/>
      <c r="C638" s="102" t="s">
        <v>1153</v>
      </c>
      <c r="D638" s="46"/>
      <c r="E638" s="46"/>
      <c r="F638" s="46"/>
      <c r="G638" s="46"/>
      <c r="H638" s="101"/>
      <c r="I638" s="46"/>
      <c r="J638" s="31"/>
      <c r="K638" s="31"/>
      <c r="L638" s="31"/>
    </row>
    <row r="639" spans="1:12" x14ac:dyDescent="0.25">
      <c r="A639" s="46"/>
      <c r="B639" s="46"/>
      <c r="C639" s="105" t="s">
        <v>1154</v>
      </c>
      <c r="D639" s="46"/>
      <c r="E639" s="46"/>
      <c r="F639" s="46"/>
      <c r="G639" s="46"/>
      <c r="H639" s="101"/>
      <c r="I639" s="46"/>
      <c r="J639" s="31"/>
      <c r="K639" s="31"/>
      <c r="L639" s="31"/>
    </row>
    <row r="640" spans="1:12" x14ac:dyDescent="0.25">
      <c r="A640" s="46"/>
      <c r="B640" s="46"/>
      <c r="C640" s="105" t="s">
        <v>1155</v>
      </c>
      <c r="D640" s="46"/>
      <c r="E640" s="46"/>
      <c r="F640" s="46"/>
      <c r="G640" s="46"/>
      <c r="H640" s="101"/>
      <c r="I640" s="46"/>
      <c r="J640" s="31"/>
      <c r="K640" s="31"/>
      <c r="L640" s="31"/>
    </row>
    <row r="641" spans="1:12" x14ac:dyDescent="0.25">
      <c r="A641" s="46"/>
      <c r="B641" s="46"/>
      <c r="C641" s="106" t="s">
        <v>1156</v>
      </c>
      <c r="D641" s="46"/>
      <c r="E641" s="46"/>
      <c r="F641" s="46"/>
      <c r="G641" s="46"/>
      <c r="H641" s="101"/>
      <c r="I641" s="46"/>
      <c r="J641" s="31"/>
      <c r="K641" s="31"/>
      <c r="L641" s="31"/>
    </row>
    <row r="642" spans="1:12" x14ac:dyDescent="0.25">
      <c r="A642" s="46"/>
      <c r="B642" s="46"/>
      <c r="C642" s="105" t="s">
        <v>1148</v>
      </c>
      <c r="D642" s="46"/>
      <c r="E642" s="46"/>
      <c r="F642" s="46"/>
      <c r="G642" s="46"/>
      <c r="H642" s="101"/>
      <c r="I642" s="46"/>
      <c r="J642" s="31"/>
      <c r="K642" s="31"/>
      <c r="L642" s="31"/>
    </row>
    <row r="643" spans="1:12" x14ac:dyDescent="0.25">
      <c r="A643" s="46"/>
      <c r="B643" s="46"/>
      <c r="C643" s="105" t="s">
        <v>1157</v>
      </c>
      <c r="D643" s="46"/>
      <c r="E643" s="46"/>
      <c r="F643" s="46"/>
      <c r="G643" s="46"/>
      <c r="H643" s="101"/>
      <c r="I643" s="46"/>
      <c r="J643" s="31"/>
      <c r="K643" s="31"/>
      <c r="L643" s="31"/>
    </row>
    <row r="644" spans="1:12" x14ac:dyDescent="0.25">
      <c r="A644" s="46"/>
      <c r="B644" s="46"/>
      <c r="C644" s="106" t="s">
        <v>1158</v>
      </c>
      <c r="D644" s="46"/>
      <c r="E644" s="46"/>
      <c r="F644" s="46"/>
      <c r="G644" s="46"/>
      <c r="H644" s="101"/>
      <c r="I644" s="46"/>
      <c r="J644" s="31"/>
      <c r="K644" s="31"/>
      <c r="L644" s="31"/>
    </row>
    <row r="645" spans="1:12" x14ac:dyDescent="0.25">
      <c r="A645" s="46"/>
      <c r="B645" s="46"/>
      <c r="C645" s="105" t="s">
        <v>1151</v>
      </c>
      <c r="D645" s="46"/>
      <c r="E645" s="46"/>
      <c r="F645" s="46"/>
      <c r="G645" s="46"/>
      <c r="H645" s="101"/>
      <c r="I645" s="46"/>
      <c r="J645" s="31"/>
      <c r="K645" s="31"/>
      <c r="L645" s="31"/>
    </row>
    <row r="646" spans="1:12" x14ac:dyDescent="0.25">
      <c r="A646" s="46"/>
      <c r="B646" s="46"/>
      <c r="C646" s="107" t="s">
        <v>1143</v>
      </c>
      <c r="D646" s="46"/>
      <c r="E646" s="46"/>
      <c r="F646" s="46"/>
      <c r="G646" s="46"/>
      <c r="H646" s="101"/>
      <c r="I646" s="46"/>
      <c r="J646" s="31"/>
      <c r="K646" s="31"/>
      <c r="L646" s="31"/>
    </row>
    <row r="647" spans="1:12" x14ac:dyDescent="0.25">
      <c r="A647" s="46"/>
      <c r="B647" s="46"/>
      <c r="C647" s="105" t="s">
        <v>1144</v>
      </c>
      <c r="D647" s="46"/>
      <c r="E647" s="46"/>
      <c r="F647" s="46"/>
      <c r="G647" s="46"/>
      <c r="H647" s="101"/>
      <c r="I647" s="46"/>
      <c r="J647" s="31"/>
      <c r="K647" s="31"/>
      <c r="L647" s="31"/>
    </row>
    <row r="648" spans="1:12" x14ac:dyDescent="0.25">
      <c r="A648" s="46"/>
      <c r="B648" s="46"/>
      <c r="C648" s="102" t="s">
        <v>1159</v>
      </c>
      <c r="D648" s="46"/>
      <c r="E648" s="46"/>
      <c r="F648" s="46"/>
      <c r="G648" s="46"/>
      <c r="H648" s="101"/>
      <c r="I648" s="46"/>
      <c r="J648" s="31"/>
      <c r="K648" s="31"/>
      <c r="L648" s="31"/>
    </row>
    <row r="649" spans="1:12" x14ac:dyDescent="0.25">
      <c r="A649" s="46"/>
      <c r="B649" s="46"/>
      <c r="C649" s="106" t="s">
        <v>1160</v>
      </c>
      <c r="D649" s="46"/>
      <c r="E649" s="46"/>
      <c r="F649" s="46"/>
      <c r="G649" s="46"/>
      <c r="H649" s="101"/>
      <c r="I649" s="46"/>
      <c r="J649" s="31"/>
      <c r="K649" s="31"/>
      <c r="L649" s="31"/>
    </row>
    <row r="650" spans="1:12" x14ac:dyDescent="0.25">
      <c r="A650" s="46"/>
      <c r="B650" s="46"/>
      <c r="C650" s="106" t="s">
        <v>1161</v>
      </c>
      <c r="D650" s="46"/>
      <c r="E650" s="46"/>
      <c r="F650" s="46"/>
      <c r="G650" s="46"/>
      <c r="H650" s="101"/>
      <c r="I650" s="46"/>
      <c r="J650" s="31"/>
      <c r="K650" s="31"/>
      <c r="L650" s="31"/>
    </row>
    <row r="651" spans="1:12" x14ac:dyDescent="0.25">
      <c r="A651" s="68"/>
      <c r="B651" s="68"/>
      <c r="C651" s="108" t="s">
        <v>1162</v>
      </c>
      <c r="D651" s="68"/>
      <c r="E651" s="68"/>
      <c r="F651" s="68"/>
      <c r="G651" s="68"/>
      <c r="H651" s="109"/>
      <c r="I651" s="68"/>
      <c r="J651" s="31"/>
      <c r="K651" s="31"/>
      <c r="L651" s="31"/>
    </row>
    <row r="652" spans="1:12" x14ac:dyDescent="0.25">
      <c r="A652" s="33" t="s">
        <v>2029</v>
      </c>
      <c r="B652" s="48" t="s">
        <v>1133</v>
      </c>
      <c r="C652" s="110" t="s">
        <v>1095</v>
      </c>
      <c r="D652" s="33">
        <v>12</v>
      </c>
      <c r="E652" s="33"/>
      <c r="F652" s="33"/>
      <c r="G652" s="33"/>
      <c r="H652" s="111"/>
      <c r="I652" s="111">
        <f>+H652*D652</f>
        <v>0</v>
      </c>
      <c r="J652" s="31"/>
      <c r="K652" s="31"/>
      <c r="L652" s="31"/>
    </row>
    <row r="653" spans="1:12" x14ac:dyDescent="0.25">
      <c r="A653" s="45"/>
      <c r="B653" s="112"/>
      <c r="C653" s="113" t="s">
        <v>132</v>
      </c>
      <c r="D653" s="45"/>
      <c r="E653" s="45"/>
      <c r="F653" s="45"/>
      <c r="G653" s="45"/>
      <c r="H653" s="114"/>
      <c r="I653" s="45"/>
      <c r="J653" s="31"/>
      <c r="K653" s="31"/>
      <c r="L653" s="31"/>
    </row>
    <row r="654" spans="1:12" x14ac:dyDescent="0.25">
      <c r="A654" s="46"/>
      <c r="B654" s="46"/>
      <c r="C654" s="73" t="s">
        <v>1173</v>
      </c>
      <c r="D654" s="46"/>
      <c r="E654" s="46"/>
      <c r="F654" s="46"/>
      <c r="G654" s="46"/>
      <c r="H654" s="101"/>
      <c r="I654" s="46"/>
      <c r="J654" s="31"/>
      <c r="K654" s="31"/>
      <c r="L654" s="31"/>
    </row>
    <row r="655" spans="1:12" x14ac:dyDescent="0.25">
      <c r="A655" s="46"/>
      <c r="B655" s="46"/>
      <c r="C655" s="73" t="s">
        <v>1174</v>
      </c>
      <c r="D655" s="46"/>
      <c r="E655" s="46"/>
      <c r="F655" s="46"/>
      <c r="G655" s="46"/>
      <c r="H655" s="101"/>
      <c r="I655" s="46"/>
      <c r="J655" s="31"/>
      <c r="K655" s="31"/>
      <c r="L655" s="31"/>
    </row>
    <row r="656" spans="1:12" x14ac:dyDescent="0.25">
      <c r="A656" s="46"/>
      <c r="B656" s="46"/>
      <c r="C656" s="73" t="s">
        <v>1968</v>
      </c>
      <c r="D656" s="46"/>
      <c r="E656" s="46"/>
      <c r="F656" s="46"/>
      <c r="G656" s="46"/>
      <c r="H656" s="101"/>
      <c r="I656" s="46"/>
      <c r="J656" s="31"/>
      <c r="K656" s="31"/>
      <c r="L656" s="31"/>
    </row>
    <row r="657" spans="1:12" x14ac:dyDescent="0.25">
      <c r="A657" s="46"/>
      <c r="B657" s="46"/>
      <c r="C657" s="73" t="s">
        <v>1969</v>
      </c>
      <c r="D657" s="46"/>
      <c r="E657" s="46"/>
      <c r="F657" s="46"/>
      <c r="G657" s="46"/>
      <c r="H657" s="101"/>
      <c r="I657" s="46"/>
      <c r="J657" s="31"/>
      <c r="K657" s="31"/>
      <c r="L657" s="31"/>
    </row>
    <row r="658" spans="1:12" x14ac:dyDescent="0.25">
      <c r="A658" s="46"/>
      <c r="B658" s="46"/>
      <c r="C658" s="73" t="s">
        <v>1970</v>
      </c>
      <c r="D658" s="46"/>
      <c r="E658" s="46"/>
      <c r="F658" s="46"/>
      <c r="G658" s="46"/>
      <c r="H658" s="101"/>
      <c r="I658" s="46"/>
      <c r="J658" s="31"/>
      <c r="K658" s="31"/>
      <c r="L658" s="31"/>
    </row>
    <row r="659" spans="1:12" x14ac:dyDescent="0.25">
      <c r="A659" s="46"/>
      <c r="B659" s="46"/>
      <c r="C659" s="73" t="s">
        <v>1971</v>
      </c>
      <c r="D659" s="46"/>
      <c r="E659" s="46"/>
      <c r="F659" s="46"/>
      <c r="G659" s="46"/>
      <c r="H659" s="101"/>
      <c r="I659" s="46"/>
      <c r="J659" s="31"/>
      <c r="K659" s="31"/>
      <c r="L659" s="31"/>
    </row>
    <row r="660" spans="1:12" x14ac:dyDescent="0.25">
      <c r="A660" s="46"/>
      <c r="B660" s="46"/>
      <c r="C660" s="73" t="s">
        <v>1972</v>
      </c>
      <c r="D660" s="46"/>
      <c r="E660" s="46"/>
      <c r="F660" s="46"/>
      <c r="G660" s="46"/>
      <c r="H660" s="101"/>
      <c r="I660" s="46"/>
      <c r="J660" s="31"/>
      <c r="K660" s="31"/>
      <c r="L660" s="31"/>
    </row>
    <row r="661" spans="1:12" x14ac:dyDescent="0.25">
      <c r="A661" s="46"/>
      <c r="B661" s="46"/>
      <c r="C661" s="73" t="s">
        <v>1973</v>
      </c>
      <c r="D661" s="46"/>
      <c r="E661" s="46"/>
      <c r="F661" s="46"/>
      <c r="G661" s="46"/>
      <c r="H661" s="101"/>
      <c r="I661" s="46"/>
      <c r="J661" s="31"/>
      <c r="K661" s="31"/>
      <c r="L661" s="31"/>
    </row>
    <row r="662" spans="1:12" x14ac:dyDescent="0.25">
      <c r="A662" s="68"/>
      <c r="B662" s="68"/>
      <c r="C662" s="115" t="s">
        <v>1974</v>
      </c>
      <c r="D662" s="68"/>
      <c r="E662" s="68"/>
      <c r="F662" s="68"/>
      <c r="G662" s="68"/>
      <c r="H662" s="109"/>
      <c r="I662" s="68"/>
      <c r="J662" s="31"/>
      <c r="K662" s="31"/>
      <c r="L662" s="31"/>
    </row>
    <row r="663" spans="1:12" x14ac:dyDescent="0.25">
      <c r="A663" s="33" t="s">
        <v>2030</v>
      </c>
      <c r="B663" s="48" t="s">
        <v>1083</v>
      </c>
      <c r="C663" s="48" t="s">
        <v>1084</v>
      </c>
      <c r="D663" s="33">
        <v>1</v>
      </c>
      <c r="E663" s="33"/>
      <c r="F663" s="33"/>
      <c r="G663" s="33"/>
      <c r="H663" s="111"/>
      <c r="I663" s="111">
        <f>+H663*D663</f>
        <v>0</v>
      </c>
      <c r="J663" s="31"/>
      <c r="K663" s="31"/>
      <c r="L663" s="31"/>
    </row>
    <row r="664" spans="1:12" x14ac:dyDescent="0.25">
      <c r="A664" s="116"/>
      <c r="B664" s="116"/>
      <c r="C664" s="116" t="s">
        <v>1975</v>
      </c>
      <c r="D664" s="116"/>
      <c r="E664" s="116"/>
      <c r="F664" s="116"/>
      <c r="G664" s="116"/>
      <c r="H664" s="117"/>
      <c r="I664" s="116"/>
      <c r="J664" s="31"/>
      <c r="K664" s="31"/>
      <c r="L664" s="31"/>
    </row>
    <row r="665" spans="1:12" x14ac:dyDescent="0.25">
      <c r="A665" s="33" t="s">
        <v>2031</v>
      </c>
      <c r="B665" s="48" t="s">
        <v>1085</v>
      </c>
      <c r="C665" s="48" t="s">
        <v>1136</v>
      </c>
      <c r="D665" s="33">
        <v>8</v>
      </c>
      <c r="E665" s="33"/>
      <c r="F665" s="33"/>
      <c r="G665" s="33"/>
      <c r="H665" s="111"/>
      <c r="I665" s="111">
        <f>+H665*D665</f>
        <v>0</v>
      </c>
      <c r="J665" s="31"/>
      <c r="K665" s="31"/>
      <c r="L665" s="31"/>
    </row>
    <row r="666" spans="1:12" x14ac:dyDescent="0.25">
      <c r="A666" s="45"/>
      <c r="B666" s="45"/>
      <c r="C666" s="45" t="s">
        <v>1135</v>
      </c>
      <c r="D666" s="45"/>
      <c r="E666" s="45"/>
      <c r="F666" s="45"/>
      <c r="G666" s="45"/>
      <c r="H666" s="114"/>
      <c r="I666" s="45"/>
      <c r="J666" s="31"/>
      <c r="K666" s="31"/>
      <c r="L666" s="31"/>
    </row>
    <row r="667" spans="1:12" x14ac:dyDescent="0.25">
      <c r="A667" s="46"/>
      <c r="B667" s="46"/>
      <c r="C667" s="73" t="s">
        <v>1137</v>
      </c>
      <c r="D667" s="46"/>
      <c r="E667" s="46"/>
      <c r="F667" s="46"/>
      <c r="G667" s="46"/>
      <c r="H667" s="101"/>
      <c r="I667" s="46"/>
      <c r="J667" s="31"/>
      <c r="K667" s="31"/>
      <c r="L667" s="31"/>
    </row>
    <row r="668" spans="1:12" x14ac:dyDescent="0.25">
      <c r="A668" s="46"/>
      <c r="B668" s="46"/>
      <c r="C668" s="73" t="s">
        <v>1978</v>
      </c>
      <c r="D668" s="46"/>
      <c r="E668" s="46"/>
      <c r="F668" s="46"/>
      <c r="G668" s="46"/>
      <c r="H668" s="101"/>
      <c r="I668" s="46"/>
      <c r="J668" s="31"/>
      <c r="K668" s="31"/>
      <c r="L668" s="31"/>
    </row>
    <row r="669" spans="1:12" x14ac:dyDescent="0.25">
      <c r="A669" s="46"/>
      <c r="B669" s="46"/>
      <c r="C669" s="73" t="s">
        <v>1977</v>
      </c>
      <c r="D669" s="46"/>
      <c r="E669" s="46"/>
      <c r="F669" s="46"/>
      <c r="G669" s="46"/>
      <c r="H669" s="101"/>
      <c r="I669" s="46"/>
      <c r="J669" s="31"/>
      <c r="K669" s="31"/>
      <c r="L669" s="31"/>
    </row>
    <row r="670" spans="1:12" x14ac:dyDescent="0.25">
      <c r="A670" s="46"/>
      <c r="B670" s="46"/>
      <c r="C670" s="73" t="s">
        <v>1139</v>
      </c>
      <c r="D670" s="46"/>
      <c r="E670" s="46"/>
      <c r="F670" s="46"/>
      <c r="G670" s="46"/>
      <c r="H670" s="101"/>
      <c r="I670" s="46"/>
      <c r="J670" s="31"/>
      <c r="K670" s="31"/>
      <c r="L670" s="31"/>
    </row>
    <row r="671" spans="1:12" x14ac:dyDescent="0.25">
      <c r="A671" s="46"/>
      <c r="B671" s="46"/>
      <c r="C671" s="73" t="s">
        <v>1976</v>
      </c>
      <c r="D671" s="46"/>
      <c r="E671" s="46"/>
      <c r="F671" s="46"/>
      <c r="G671" s="46"/>
      <c r="H671" s="101"/>
      <c r="I671" s="46"/>
      <c r="J671" s="31"/>
      <c r="K671" s="31"/>
      <c r="L671" s="31"/>
    </row>
    <row r="672" spans="1:12" x14ac:dyDescent="0.25">
      <c r="A672" s="46"/>
      <c r="B672" s="46"/>
      <c r="C672" s="73" t="s">
        <v>1140</v>
      </c>
      <c r="D672" s="46"/>
      <c r="E672" s="46"/>
      <c r="F672" s="46"/>
      <c r="G672" s="46"/>
      <c r="H672" s="101"/>
      <c r="I672" s="46"/>
      <c r="J672" s="31"/>
      <c r="K672" s="31"/>
      <c r="L672" s="31"/>
    </row>
    <row r="673" spans="1:12" x14ac:dyDescent="0.25">
      <c r="A673" s="46"/>
      <c r="B673" s="46"/>
      <c r="C673" s="73" t="s">
        <v>1141</v>
      </c>
      <c r="D673" s="46"/>
      <c r="E673" s="46"/>
      <c r="F673" s="46"/>
      <c r="G673" s="46"/>
      <c r="H673" s="101"/>
      <c r="I673" s="46"/>
      <c r="J673" s="31"/>
      <c r="K673" s="31"/>
      <c r="L673" s="31"/>
    </row>
    <row r="674" spans="1:12" x14ac:dyDescent="0.25">
      <c r="A674" s="46"/>
      <c r="B674" s="46"/>
      <c r="C674" s="73" t="s">
        <v>1164</v>
      </c>
      <c r="D674" s="46"/>
      <c r="E674" s="46"/>
      <c r="F674" s="46"/>
      <c r="G674" s="46"/>
      <c r="H674" s="101"/>
      <c r="I674" s="46"/>
      <c r="J674" s="31"/>
      <c r="K674" s="31"/>
      <c r="L674" s="31"/>
    </row>
    <row r="675" spans="1:12" x14ac:dyDescent="0.25">
      <c r="A675" s="46"/>
      <c r="B675" s="46"/>
      <c r="C675" s="73" t="s">
        <v>28</v>
      </c>
      <c r="D675" s="46"/>
      <c r="E675" s="46"/>
      <c r="F675" s="46"/>
      <c r="G675" s="46"/>
      <c r="H675" s="101"/>
      <c r="I675" s="46"/>
      <c r="J675" s="31"/>
      <c r="K675" s="31"/>
      <c r="L675" s="31"/>
    </row>
    <row r="676" spans="1:12" x14ac:dyDescent="0.25">
      <c r="A676" s="46"/>
      <c r="B676" s="46"/>
      <c r="C676" s="73" t="s">
        <v>1142</v>
      </c>
      <c r="D676" s="46"/>
      <c r="E676" s="100"/>
      <c r="F676" s="46"/>
      <c r="G676" s="46"/>
      <c r="H676" s="101"/>
      <c r="I676" s="46"/>
      <c r="J676" s="31"/>
      <c r="K676" s="31"/>
      <c r="L676" s="31"/>
    </row>
    <row r="677" spans="1:12" x14ac:dyDescent="0.25">
      <c r="A677" s="46"/>
      <c r="B677" s="46"/>
      <c r="C677" s="73" t="s">
        <v>29</v>
      </c>
      <c r="D677" s="46"/>
      <c r="E677" s="46"/>
      <c r="F677" s="46"/>
      <c r="G677" s="46"/>
      <c r="H677" s="101"/>
      <c r="I677" s="46"/>
      <c r="J677" s="31"/>
      <c r="K677" s="31"/>
      <c r="L677" s="31"/>
    </row>
    <row r="678" spans="1:12" x14ac:dyDescent="0.25">
      <c r="A678" s="46"/>
      <c r="B678" s="46"/>
      <c r="C678" s="73" t="s">
        <v>30</v>
      </c>
      <c r="D678" s="46"/>
      <c r="E678" s="46"/>
      <c r="F678" s="46"/>
      <c r="G678" s="46"/>
      <c r="H678" s="101"/>
      <c r="I678" s="46"/>
      <c r="J678" s="31"/>
      <c r="K678" s="31"/>
      <c r="L678" s="31"/>
    </row>
    <row r="679" spans="1:12" x14ac:dyDescent="0.25">
      <c r="A679" s="68"/>
      <c r="B679" s="68"/>
      <c r="C679" s="115" t="s">
        <v>31</v>
      </c>
      <c r="D679" s="68"/>
      <c r="E679" s="68"/>
      <c r="F679" s="68"/>
      <c r="G679" s="68"/>
      <c r="H679" s="109"/>
      <c r="I679" s="68"/>
      <c r="J679" s="31"/>
      <c r="K679" s="31"/>
      <c r="L679" s="31"/>
    </row>
    <row r="680" spans="1:12" x14ac:dyDescent="0.25">
      <c r="A680" s="33" t="s">
        <v>2032</v>
      </c>
      <c r="B680" s="48" t="s">
        <v>1086</v>
      </c>
      <c r="C680" s="48" t="s">
        <v>1163</v>
      </c>
      <c r="D680" s="33">
        <v>6</v>
      </c>
      <c r="E680" s="33"/>
      <c r="F680" s="33"/>
      <c r="G680" s="33"/>
      <c r="H680" s="111"/>
      <c r="I680" s="111">
        <f>+H680*D680</f>
        <v>0</v>
      </c>
      <c r="J680" s="31"/>
      <c r="K680" s="31"/>
      <c r="L680" s="31"/>
    </row>
    <row r="681" spans="1:12" x14ac:dyDescent="0.25">
      <c r="A681" s="45"/>
      <c r="B681" s="45"/>
      <c r="C681" s="45" t="s">
        <v>1135</v>
      </c>
      <c r="D681" s="45"/>
      <c r="E681" s="45"/>
      <c r="F681" s="45"/>
      <c r="G681" s="45"/>
      <c r="H681" s="114"/>
      <c r="I681" s="114"/>
      <c r="J681" s="31"/>
      <c r="K681" s="31"/>
      <c r="L681" s="31"/>
    </row>
    <row r="682" spans="1:12" x14ac:dyDescent="0.25">
      <c r="A682" s="46"/>
      <c r="B682" s="46"/>
      <c r="C682" s="73" t="s">
        <v>1851</v>
      </c>
      <c r="D682" s="46"/>
      <c r="E682" s="46"/>
      <c r="F682" s="46"/>
      <c r="G682" s="46"/>
      <c r="H682" s="101"/>
      <c r="I682" s="101"/>
      <c r="J682" s="31"/>
      <c r="K682" s="31"/>
      <c r="L682" s="31"/>
    </row>
    <row r="683" spans="1:12" x14ac:dyDescent="0.25">
      <c r="A683" s="46"/>
      <c r="B683" s="46"/>
      <c r="C683" s="73" t="s">
        <v>1138</v>
      </c>
      <c r="D683" s="46"/>
      <c r="E683" s="46"/>
      <c r="F683" s="46"/>
      <c r="G683" s="46"/>
      <c r="H683" s="101"/>
      <c r="I683" s="101"/>
      <c r="J683" s="31"/>
      <c r="K683" s="31"/>
      <c r="L683" s="31"/>
    </row>
    <row r="684" spans="1:12" x14ac:dyDescent="0.25">
      <c r="A684" s="46"/>
      <c r="B684" s="46"/>
      <c r="C684" s="73" t="s">
        <v>1852</v>
      </c>
      <c r="D684" s="46"/>
      <c r="E684" s="46"/>
      <c r="F684" s="46"/>
      <c r="G684" s="46"/>
      <c r="H684" s="101"/>
      <c r="I684" s="101"/>
      <c r="J684" s="31"/>
      <c r="K684" s="31"/>
      <c r="L684" s="31"/>
    </row>
    <row r="685" spans="1:12" x14ac:dyDescent="0.25">
      <c r="A685" s="46"/>
      <c r="B685" s="46"/>
      <c r="C685" s="73" t="s">
        <v>1165</v>
      </c>
      <c r="D685" s="46"/>
      <c r="E685" s="46"/>
      <c r="F685" s="46"/>
      <c r="G685" s="46"/>
      <c r="H685" s="101"/>
      <c r="I685" s="101"/>
      <c r="J685" s="31"/>
      <c r="K685" s="31"/>
      <c r="L685" s="31"/>
    </row>
    <row r="686" spans="1:12" x14ac:dyDescent="0.25">
      <c r="A686" s="46"/>
      <c r="B686" s="46"/>
      <c r="C686" s="73" t="s">
        <v>28</v>
      </c>
      <c r="D686" s="46"/>
      <c r="E686" s="46"/>
      <c r="F686" s="46"/>
      <c r="G686" s="46"/>
      <c r="H686" s="101"/>
      <c r="I686" s="101"/>
      <c r="J686" s="31"/>
      <c r="K686" s="31"/>
      <c r="L686" s="31"/>
    </row>
    <row r="687" spans="1:12" x14ac:dyDescent="0.25">
      <c r="A687" s="46"/>
      <c r="B687" s="46"/>
      <c r="C687" s="73" t="s">
        <v>1142</v>
      </c>
      <c r="D687" s="46"/>
      <c r="E687" s="46"/>
      <c r="F687" s="46"/>
      <c r="G687" s="46"/>
      <c r="H687" s="101"/>
      <c r="I687" s="101"/>
      <c r="J687" s="31"/>
      <c r="K687" s="31"/>
      <c r="L687" s="31"/>
    </row>
    <row r="688" spans="1:12" x14ac:dyDescent="0.25">
      <c r="A688" s="68"/>
      <c r="B688" s="68"/>
      <c r="C688" s="115" t="s">
        <v>29</v>
      </c>
      <c r="D688" s="68"/>
      <c r="E688" s="68"/>
      <c r="F688" s="68"/>
      <c r="G688" s="68"/>
      <c r="H688" s="109"/>
      <c r="I688" s="109"/>
      <c r="J688" s="31"/>
      <c r="K688" s="31"/>
      <c r="L688" s="31"/>
    </row>
    <row r="689" spans="1:12" x14ac:dyDescent="0.25">
      <c r="A689" s="33" t="s">
        <v>2033</v>
      </c>
      <c r="B689" s="48" t="s">
        <v>1087</v>
      </c>
      <c r="C689" s="48" t="s">
        <v>1136</v>
      </c>
      <c r="D689" s="33">
        <v>2</v>
      </c>
      <c r="E689" s="33"/>
      <c r="F689" s="33"/>
      <c r="G689" s="33"/>
      <c r="H689" s="111"/>
      <c r="I689" s="111">
        <f>+H689*D689</f>
        <v>0</v>
      </c>
      <c r="J689" s="31"/>
      <c r="K689" s="31"/>
      <c r="L689" s="31"/>
    </row>
    <row r="690" spans="1:12" x14ac:dyDescent="0.25">
      <c r="A690" s="45"/>
      <c r="B690" s="45"/>
      <c r="C690" s="45" t="s">
        <v>1135</v>
      </c>
      <c r="D690" s="45"/>
      <c r="E690" s="45"/>
      <c r="F690" s="45"/>
      <c r="G690" s="45"/>
      <c r="H690" s="114"/>
      <c r="I690" s="45"/>
      <c r="J690" s="31"/>
      <c r="K690" s="31"/>
      <c r="L690" s="31"/>
    </row>
    <row r="691" spans="1:12" x14ac:dyDescent="0.25">
      <c r="A691" s="46"/>
      <c r="B691" s="46"/>
      <c r="C691" s="73" t="s">
        <v>1166</v>
      </c>
      <c r="D691" s="46"/>
      <c r="E691" s="46"/>
      <c r="F691" s="46"/>
      <c r="G691" s="46"/>
      <c r="H691" s="101"/>
      <c r="I691" s="46"/>
      <c r="J691" s="31"/>
      <c r="K691" s="31"/>
      <c r="L691" s="31"/>
    </row>
    <row r="692" spans="1:12" x14ac:dyDescent="0.25">
      <c r="A692" s="46"/>
      <c r="B692" s="46"/>
      <c r="C692" s="73" t="s">
        <v>1167</v>
      </c>
      <c r="D692" s="46"/>
      <c r="E692" s="46"/>
      <c r="F692" s="46"/>
      <c r="G692" s="46"/>
      <c r="H692" s="101"/>
      <c r="I692" s="46"/>
      <c r="J692" s="31"/>
      <c r="K692" s="31"/>
      <c r="L692" s="31"/>
    </row>
    <row r="693" spans="1:12" x14ac:dyDescent="0.25">
      <c r="A693" s="46"/>
      <c r="B693" s="46"/>
      <c r="C693" s="73" t="s">
        <v>28</v>
      </c>
      <c r="D693" s="46"/>
      <c r="E693" s="46"/>
      <c r="F693" s="46"/>
      <c r="G693" s="46"/>
      <c r="H693" s="101"/>
      <c r="I693" s="46"/>
      <c r="J693" s="31"/>
      <c r="K693" s="31"/>
      <c r="L693" s="31"/>
    </row>
    <row r="694" spans="1:12" x14ac:dyDescent="0.25">
      <c r="A694" s="46"/>
      <c r="B694" s="46"/>
      <c r="C694" s="73" t="s">
        <v>29</v>
      </c>
      <c r="D694" s="46"/>
      <c r="E694" s="46"/>
      <c r="F694" s="46"/>
      <c r="G694" s="46"/>
      <c r="H694" s="101"/>
      <c r="I694" s="46"/>
      <c r="J694" s="31"/>
      <c r="K694" s="31"/>
      <c r="L694" s="31"/>
    </row>
    <row r="695" spans="1:12" x14ac:dyDescent="0.25">
      <c r="A695" s="46"/>
      <c r="B695" s="46"/>
      <c r="C695" s="73" t="s">
        <v>30</v>
      </c>
      <c r="D695" s="46"/>
      <c r="E695" s="46"/>
      <c r="F695" s="46"/>
      <c r="G695" s="46"/>
      <c r="H695" s="101"/>
      <c r="I695" s="46"/>
      <c r="J695" s="31"/>
      <c r="K695" s="31"/>
      <c r="L695" s="31"/>
    </row>
    <row r="696" spans="1:12" x14ac:dyDescent="0.25">
      <c r="A696" s="68"/>
      <c r="B696" s="68"/>
      <c r="C696" s="115" t="s">
        <v>31</v>
      </c>
      <c r="D696" s="68"/>
      <c r="E696" s="68"/>
      <c r="F696" s="68"/>
      <c r="G696" s="68"/>
      <c r="H696" s="109"/>
      <c r="I696" s="68"/>
      <c r="J696" s="31"/>
      <c r="K696" s="31"/>
      <c r="L696" s="31"/>
    </row>
    <row r="697" spans="1:12" x14ac:dyDescent="0.25">
      <c r="A697" s="33" t="s">
        <v>2034</v>
      </c>
      <c r="B697" s="48" t="s">
        <v>1129</v>
      </c>
      <c r="C697" s="48" t="s">
        <v>1136</v>
      </c>
      <c r="D697" s="33">
        <v>1</v>
      </c>
      <c r="E697" s="33"/>
      <c r="F697" s="33"/>
      <c r="G697" s="33"/>
      <c r="H697" s="111"/>
      <c r="I697" s="111">
        <f>+H697*D697</f>
        <v>0</v>
      </c>
      <c r="J697" s="31"/>
      <c r="K697" s="31"/>
      <c r="L697" s="31"/>
    </row>
    <row r="698" spans="1:12" x14ac:dyDescent="0.25">
      <c r="A698" s="45"/>
      <c r="B698" s="118"/>
      <c r="C698" s="45" t="s">
        <v>1135</v>
      </c>
      <c r="D698" s="45"/>
      <c r="E698" s="45"/>
      <c r="F698" s="45"/>
      <c r="G698" s="45"/>
      <c r="H698" s="114"/>
      <c r="I698" s="114"/>
      <c r="J698" s="31"/>
      <c r="K698" s="31"/>
      <c r="L698" s="31"/>
    </row>
    <row r="699" spans="1:12" x14ac:dyDescent="0.25">
      <c r="A699" s="46"/>
      <c r="B699" s="46"/>
      <c r="C699" s="73" t="s">
        <v>1168</v>
      </c>
      <c r="D699" s="46"/>
      <c r="E699" s="46"/>
      <c r="F699" s="46"/>
      <c r="G699" s="46"/>
      <c r="H699" s="101"/>
      <c r="I699" s="101"/>
      <c r="J699" s="31"/>
      <c r="K699" s="31"/>
      <c r="L699" s="31"/>
    </row>
    <row r="700" spans="1:12" x14ac:dyDescent="0.25">
      <c r="A700" s="46"/>
      <c r="B700" s="46"/>
      <c r="C700" s="73" t="s">
        <v>28</v>
      </c>
      <c r="D700" s="46"/>
      <c r="E700" s="46"/>
      <c r="F700" s="46"/>
      <c r="G700" s="46"/>
      <c r="H700" s="101"/>
      <c r="I700" s="101"/>
      <c r="J700" s="31"/>
      <c r="K700" s="31"/>
      <c r="L700" s="31"/>
    </row>
    <row r="701" spans="1:12" x14ac:dyDescent="0.25">
      <c r="A701" s="46"/>
      <c r="B701" s="46"/>
      <c r="C701" s="73" t="s">
        <v>29</v>
      </c>
      <c r="D701" s="46"/>
      <c r="E701" s="46"/>
      <c r="F701" s="46"/>
      <c r="G701" s="46"/>
      <c r="H701" s="101"/>
      <c r="I701" s="101"/>
      <c r="J701" s="31"/>
      <c r="K701" s="31"/>
      <c r="L701" s="31"/>
    </row>
    <row r="702" spans="1:12" x14ac:dyDescent="0.25">
      <c r="A702" s="46"/>
      <c r="B702" s="46"/>
      <c r="C702" s="73" t="s">
        <v>30</v>
      </c>
      <c r="D702" s="46"/>
      <c r="E702" s="46"/>
      <c r="F702" s="46"/>
      <c r="G702" s="46"/>
      <c r="H702" s="101"/>
      <c r="I702" s="101"/>
      <c r="J702" s="31"/>
      <c r="K702" s="31"/>
      <c r="L702" s="31"/>
    </row>
    <row r="703" spans="1:12" x14ac:dyDescent="0.25">
      <c r="A703" s="46"/>
      <c r="B703" s="46"/>
      <c r="C703" s="73" t="s">
        <v>31</v>
      </c>
      <c r="D703" s="46"/>
      <c r="E703" s="46"/>
      <c r="F703" s="46"/>
      <c r="G703" s="46"/>
      <c r="H703" s="101"/>
      <c r="I703" s="101"/>
      <c r="J703" s="31"/>
      <c r="K703" s="31"/>
      <c r="L703" s="31"/>
    </row>
    <row r="704" spans="1:12" x14ac:dyDescent="0.25">
      <c r="A704" s="68"/>
      <c r="B704" s="68"/>
      <c r="C704" s="115" t="s">
        <v>67</v>
      </c>
      <c r="D704" s="68"/>
      <c r="E704" s="68"/>
      <c r="F704" s="68"/>
      <c r="G704" s="68"/>
      <c r="H704" s="109"/>
      <c r="I704" s="109"/>
      <c r="J704" s="31"/>
      <c r="K704" s="31"/>
      <c r="L704" s="31"/>
    </row>
    <row r="705" spans="1:12" x14ac:dyDescent="0.25">
      <c r="A705" s="33" t="s">
        <v>2035</v>
      </c>
      <c r="B705" s="48" t="s">
        <v>1130</v>
      </c>
      <c r="C705" s="48" t="s">
        <v>1169</v>
      </c>
      <c r="D705" s="33">
        <v>2</v>
      </c>
      <c r="E705" s="33"/>
      <c r="F705" s="33"/>
      <c r="G705" s="33"/>
      <c r="H705" s="111"/>
      <c r="I705" s="111">
        <f>+H705*D705</f>
        <v>0</v>
      </c>
      <c r="J705" s="31"/>
      <c r="K705" s="31"/>
      <c r="L705" s="31"/>
    </row>
    <row r="706" spans="1:12" x14ac:dyDescent="0.25">
      <c r="A706" s="45"/>
      <c r="B706" s="45"/>
      <c r="C706" s="45" t="s">
        <v>1135</v>
      </c>
      <c r="D706" s="45"/>
      <c r="E706" s="45"/>
      <c r="F706" s="45"/>
      <c r="G706" s="45"/>
      <c r="H706" s="114"/>
      <c r="I706" s="114"/>
      <c r="J706" s="31"/>
      <c r="K706" s="31"/>
      <c r="L706" s="31"/>
    </row>
    <row r="707" spans="1:12" x14ac:dyDescent="0.25">
      <c r="A707" s="46"/>
      <c r="B707" s="46"/>
      <c r="C707" s="73" t="s">
        <v>1166</v>
      </c>
      <c r="D707" s="46"/>
      <c r="E707" s="46"/>
      <c r="F707" s="46"/>
      <c r="G707" s="46"/>
      <c r="H707" s="101"/>
      <c r="I707" s="101"/>
      <c r="J707" s="31"/>
      <c r="K707" s="31"/>
      <c r="L707" s="31"/>
    </row>
    <row r="708" spans="1:12" x14ac:dyDescent="0.25">
      <c r="A708" s="46"/>
      <c r="B708" s="46"/>
      <c r="C708" s="73" t="s">
        <v>1167</v>
      </c>
      <c r="D708" s="46"/>
      <c r="E708" s="46"/>
      <c r="F708" s="46"/>
      <c r="G708" s="46"/>
      <c r="H708" s="101"/>
      <c r="I708" s="101"/>
      <c r="J708" s="31"/>
      <c r="K708" s="31"/>
      <c r="L708" s="31"/>
    </row>
    <row r="709" spans="1:12" x14ac:dyDescent="0.25">
      <c r="A709" s="46"/>
      <c r="B709" s="46"/>
      <c r="C709" s="73" t="s">
        <v>47</v>
      </c>
      <c r="D709" s="46"/>
      <c r="E709" s="46"/>
      <c r="F709" s="46"/>
      <c r="G709" s="46"/>
      <c r="H709" s="101"/>
      <c r="I709" s="101"/>
      <c r="J709" s="31"/>
      <c r="K709" s="31"/>
      <c r="L709" s="31"/>
    </row>
    <row r="710" spans="1:12" x14ac:dyDescent="0.25">
      <c r="A710" s="46"/>
      <c r="B710" s="46"/>
      <c r="C710" s="73" t="s">
        <v>48</v>
      </c>
      <c r="D710" s="46"/>
      <c r="E710" s="46"/>
      <c r="F710" s="46"/>
      <c r="G710" s="46"/>
      <c r="H710" s="101"/>
      <c r="I710" s="101"/>
      <c r="J710" s="31"/>
      <c r="K710" s="31"/>
      <c r="L710" s="31"/>
    </row>
    <row r="711" spans="1:12" x14ac:dyDescent="0.25">
      <c r="A711" s="68"/>
      <c r="B711" s="68"/>
      <c r="C711" s="115" t="s">
        <v>1170</v>
      </c>
      <c r="D711" s="68"/>
      <c r="E711" s="68"/>
      <c r="F711" s="68"/>
      <c r="G711" s="68"/>
      <c r="H711" s="109"/>
      <c r="I711" s="109"/>
      <c r="J711" s="31"/>
      <c r="K711" s="31"/>
      <c r="L711" s="31"/>
    </row>
    <row r="712" spans="1:12" x14ac:dyDescent="0.25">
      <c r="A712" s="33" t="s">
        <v>2036</v>
      </c>
      <c r="B712" s="48" t="s">
        <v>1132</v>
      </c>
      <c r="C712" s="48" t="s">
        <v>1169</v>
      </c>
      <c r="D712" s="33">
        <v>1</v>
      </c>
      <c r="E712" s="33"/>
      <c r="F712" s="33"/>
      <c r="G712" s="33"/>
      <c r="H712" s="111"/>
      <c r="I712" s="111">
        <f>+H712*D712</f>
        <v>0</v>
      </c>
      <c r="J712" s="31"/>
      <c r="K712" s="31"/>
      <c r="L712" s="31"/>
    </row>
    <row r="713" spans="1:12" x14ac:dyDescent="0.25">
      <c r="A713" s="45"/>
      <c r="B713" s="45"/>
      <c r="C713" s="45" t="s">
        <v>1135</v>
      </c>
      <c r="D713" s="45"/>
      <c r="E713" s="45"/>
      <c r="F713" s="45"/>
      <c r="G713" s="45"/>
      <c r="H713" s="114"/>
      <c r="I713" s="45"/>
      <c r="J713" s="31"/>
      <c r="K713" s="31"/>
      <c r="L713" s="31"/>
    </row>
    <row r="714" spans="1:12" x14ac:dyDescent="0.25">
      <c r="A714" s="46"/>
      <c r="B714" s="46"/>
      <c r="C714" s="73" t="s">
        <v>1168</v>
      </c>
      <c r="D714" s="46"/>
      <c r="E714" s="46"/>
      <c r="F714" s="46"/>
      <c r="G714" s="46"/>
      <c r="H714" s="101"/>
      <c r="I714" s="46"/>
      <c r="J714" s="31"/>
      <c r="K714" s="31"/>
      <c r="L714" s="31"/>
    </row>
    <row r="715" spans="1:12" x14ac:dyDescent="0.25">
      <c r="A715" s="46"/>
      <c r="B715" s="46"/>
      <c r="C715" s="73" t="s">
        <v>47</v>
      </c>
      <c r="D715" s="46"/>
      <c r="E715" s="46"/>
      <c r="F715" s="46"/>
      <c r="G715" s="46"/>
      <c r="H715" s="101"/>
      <c r="I715" s="46"/>
      <c r="J715" s="31"/>
      <c r="K715" s="31"/>
      <c r="L715" s="31"/>
    </row>
    <row r="716" spans="1:12" x14ac:dyDescent="0.25">
      <c r="A716" s="46"/>
      <c r="B716" s="46"/>
      <c r="C716" s="73" t="s">
        <v>48</v>
      </c>
      <c r="D716" s="46"/>
      <c r="E716" s="46"/>
      <c r="F716" s="46"/>
      <c r="G716" s="46"/>
      <c r="H716" s="101"/>
      <c r="I716" s="46"/>
      <c r="J716" s="31"/>
      <c r="K716" s="31"/>
      <c r="L716" s="31"/>
    </row>
    <row r="717" spans="1:12" x14ac:dyDescent="0.25">
      <c r="A717" s="46"/>
      <c r="B717" s="46"/>
      <c r="C717" s="73" t="s">
        <v>68</v>
      </c>
      <c r="D717" s="46"/>
      <c r="E717" s="46"/>
      <c r="F717" s="46"/>
      <c r="G717" s="46"/>
      <c r="H717" s="101"/>
      <c r="I717" s="101"/>
      <c r="J717" s="31"/>
      <c r="K717" s="31"/>
      <c r="L717" s="31"/>
    </row>
    <row r="718" spans="1:12" x14ac:dyDescent="0.25">
      <c r="A718" s="68"/>
      <c r="B718" s="68"/>
      <c r="C718" s="115" t="s">
        <v>1171</v>
      </c>
      <c r="D718" s="68"/>
      <c r="E718" s="68"/>
      <c r="F718" s="68"/>
      <c r="G718" s="68"/>
      <c r="H718" s="109"/>
      <c r="I718" s="109"/>
      <c r="J718" s="31"/>
      <c r="K718" s="31"/>
      <c r="L718" s="31"/>
    </row>
    <row r="719" spans="1:12" x14ac:dyDescent="0.25">
      <c r="A719" s="33" t="s">
        <v>2037</v>
      </c>
      <c r="B719" s="48" t="s">
        <v>1131</v>
      </c>
      <c r="C719" s="48" t="s">
        <v>1172</v>
      </c>
      <c r="D719" s="33">
        <v>2</v>
      </c>
      <c r="E719" s="33"/>
      <c r="F719" s="33"/>
      <c r="G719" s="33"/>
      <c r="H719" s="111"/>
      <c r="I719" s="111">
        <f>+H719*D719</f>
        <v>0</v>
      </c>
      <c r="J719" s="31"/>
      <c r="K719" s="31"/>
      <c r="L719" s="31"/>
    </row>
    <row r="720" spans="1:12" x14ac:dyDescent="0.25">
      <c r="A720" s="45"/>
      <c r="B720" s="45"/>
      <c r="C720" s="119" t="s">
        <v>132</v>
      </c>
      <c r="D720" s="45"/>
      <c r="E720" s="45"/>
      <c r="F720" s="45"/>
      <c r="G720" s="45"/>
      <c r="H720" s="114"/>
      <c r="I720" s="114"/>
      <c r="J720" s="31"/>
      <c r="K720" s="31"/>
      <c r="L720" s="31"/>
    </row>
    <row r="721" spans="1:12" x14ac:dyDescent="0.25">
      <c r="A721" s="46"/>
      <c r="B721" s="46"/>
      <c r="C721" s="73" t="s">
        <v>1166</v>
      </c>
      <c r="D721" s="46"/>
      <c r="E721" s="46"/>
      <c r="F721" s="46"/>
      <c r="G721" s="46"/>
      <c r="H721" s="101"/>
      <c r="I721" s="101"/>
      <c r="J721" s="31"/>
      <c r="K721" s="31"/>
      <c r="L721" s="31"/>
    </row>
    <row r="722" spans="1:12" x14ac:dyDescent="0.25">
      <c r="A722" s="46"/>
      <c r="B722" s="46"/>
      <c r="C722" s="73" t="s">
        <v>1167</v>
      </c>
      <c r="D722" s="46"/>
      <c r="E722" s="46"/>
      <c r="F722" s="46"/>
      <c r="G722" s="46"/>
      <c r="H722" s="101"/>
      <c r="I722" s="101"/>
      <c r="J722" s="31"/>
      <c r="K722" s="31"/>
      <c r="L722" s="31"/>
    </row>
    <row r="723" spans="1:12" x14ac:dyDescent="0.25">
      <c r="A723" s="68"/>
      <c r="B723" s="68"/>
      <c r="C723" s="115" t="s">
        <v>49</v>
      </c>
      <c r="D723" s="68"/>
      <c r="E723" s="68"/>
      <c r="F723" s="68"/>
      <c r="G723" s="68"/>
      <c r="H723" s="109"/>
      <c r="I723" s="109"/>
      <c r="J723" s="31"/>
      <c r="K723" s="31"/>
      <c r="L723" s="31"/>
    </row>
    <row r="724" spans="1:12" x14ac:dyDescent="0.25">
      <c r="A724" s="33" t="s">
        <v>2038</v>
      </c>
      <c r="B724" s="48" t="s">
        <v>1176</v>
      </c>
      <c r="C724" s="48" t="s">
        <v>1175</v>
      </c>
      <c r="D724" s="33">
        <v>2</v>
      </c>
      <c r="E724" s="33"/>
      <c r="F724" s="33"/>
      <c r="G724" s="33"/>
      <c r="H724" s="111"/>
      <c r="I724" s="111">
        <f>+H724*D724</f>
        <v>0</v>
      </c>
      <c r="J724" s="31"/>
      <c r="K724" s="31"/>
      <c r="L724" s="31"/>
    </row>
    <row r="725" spans="1:12" x14ac:dyDescent="0.25">
      <c r="A725" s="45"/>
      <c r="B725" s="45"/>
      <c r="C725" s="119" t="s">
        <v>132</v>
      </c>
      <c r="D725" s="45"/>
      <c r="E725" s="45"/>
      <c r="F725" s="45"/>
      <c r="G725" s="45"/>
      <c r="H725" s="114"/>
      <c r="I725" s="114"/>
      <c r="J725" s="31"/>
      <c r="K725" s="31"/>
      <c r="L725" s="31"/>
    </row>
    <row r="726" spans="1:12" x14ac:dyDescent="0.25">
      <c r="A726" s="46"/>
      <c r="B726" s="46"/>
      <c r="C726" s="73" t="s">
        <v>1166</v>
      </c>
      <c r="D726" s="46"/>
      <c r="E726" s="46"/>
      <c r="F726" s="46"/>
      <c r="G726" s="46"/>
      <c r="H726" s="101"/>
      <c r="I726" s="101"/>
      <c r="J726" s="31"/>
      <c r="K726" s="31"/>
      <c r="L726" s="31"/>
    </row>
    <row r="727" spans="1:12" x14ac:dyDescent="0.25">
      <c r="A727" s="46"/>
      <c r="B727" s="46"/>
      <c r="C727" s="73" t="s">
        <v>1167</v>
      </c>
      <c r="D727" s="46"/>
      <c r="E727" s="46"/>
      <c r="F727" s="46"/>
      <c r="G727" s="46"/>
      <c r="H727" s="101"/>
      <c r="I727" s="101"/>
      <c r="J727" s="31"/>
      <c r="K727" s="31"/>
      <c r="L727" s="31"/>
    </row>
    <row r="728" spans="1:12" x14ac:dyDescent="0.25">
      <c r="A728" s="46"/>
      <c r="B728" s="46"/>
      <c r="C728" s="46" t="s">
        <v>1181</v>
      </c>
      <c r="D728" s="46"/>
      <c r="E728" s="46"/>
      <c r="F728" s="46"/>
      <c r="G728" s="46"/>
      <c r="H728" s="101"/>
      <c r="I728" s="101"/>
      <c r="J728" s="31"/>
      <c r="K728" s="31"/>
      <c r="L728" s="31"/>
    </row>
    <row r="729" spans="1:12" x14ac:dyDescent="0.25">
      <c r="A729" s="68"/>
      <c r="B729" s="68"/>
      <c r="C729" s="68" t="s">
        <v>1182</v>
      </c>
      <c r="D729" s="68"/>
      <c r="E729" s="68"/>
      <c r="F729" s="68"/>
      <c r="G729" s="68"/>
      <c r="H729" s="109"/>
      <c r="I729" s="109"/>
      <c r="J729" s="31"/>
      <c r="K729" s="31"/>
      <c r="L729" s="31"/>
    </row>
    <row r="730" spans="1:12" x14ac:dyDescent="0.25">
      <c r="A730" s="33" t="s">
        <v>2039</v>
      </c>
      <c r="B730" s="48" t="s">
        <v>1177</v>
      </c>
      <c r="C730" s="48" t="s">
        <v>1178</v>
      </c>
      <c r="D730" s="33">
        <v>2</v>
      </c>
      <c r="E730" s="33"/>
      <c r="F730" s="33"/>
      <c r="G730" s="33"/>
      <c r="H730" s="111"/>
      <c r="I730" s="111">
        <f>+H730*D730</f>
        <v>0</v>
      </c>
      <c r="J730" s="31"/>
      <c r="K730" s="31"/>
      <c r="L730" s="31"/>
    </row>
    <row r="731" spans="1:12" x14ac:dyDescent="0.25">
      <c r="A731" s="45"/>
      <c r="B731" s="45"/>
      <c r="C731" s="119" t="s">
        <v>132</v>
      </c>
      <c r="D731" s="45"/>
      <c r="E731" s="45"/>
      <c r="F731" s="45"/>
      <c r="G731" s="45"/>
      <c r="H731" s="114"/>
      <c r="I731" s="114"/>
      <c r="J731" s="31"/>
      <c r="K731" s="31"/>
      <c r="L731" s="31"/>
    </row>
    <row r="732" spans="1:12" x14ac:dyDescent="0.25">
      <c r="A732" s="46"/>
      <c r="B732" s="46"/>
      <c r="C732" s="73" t="s">
        <v>1166</v>
      </c>
      <c r="D732" s="46"/>
      <c r="E732" s="46"/>
      <c r="F732" s="46"/>
      <c r="G732" s="46"/>
      <c r="H732" s="101"/>
      <c r="I732" s="101"/>
      <c r="J732" s="31"/>
      <c r="K732" s="31"/>
      <c r="L732" s="31"/>
    </row>
    <row r="733" spans="1:12" x14ac:dyDescent="0.25">
      <c r="A733" s="46"/>
      <c r="B733" s="46"/>
      <c r="C733" s="73" t="s">
        <v>1167</v>
      </c>
      <c r="D733" s="46"/>
      <c r="E733" s="46"/>
      <c r="F733" s="46"/>
      <c r="G733" s="46"/>
      <c r="H733" s="101"/>
      <c r="I733" s="101"/>
      <c r="J733" s="31"/>
      <c r="K733" s="31"/>
      <c r="L733" s="31"/>
    </row>
    <row r="734" spans="1:12" x14ac:dyDescent="0.25">
      <c r="A734" s="46"/>
      <c r="B734" s="46"/>
      <c r="C734" s="46" t="s">
        <v>1179</v>
      </c>
      <c r="D734" s="46"/>
      <c r="E734" s="46"/>
      <c r="F734" s="46"/>
      <c r="G734" s="46"/>
      <c r="H734" s="101"/>
      <c r="I734" s="101"/>
      <c r="J734" s="31"/>
      <c r="K734" s="31"/>
      <c r="L734" s="31"/>
    </row>
    <row r="735" spans="1:12" x14ac:dyDescent="0.25">
      <c r="A735" s="68"/>
      <c r="B735" s="68"/>
      <c r="C735" s="68" t="s">
        <v>1180</v>
      </c>
      <c r="D735" s="68"/>
      <c r="E735" s="68"/>
      <c r="F735" s="68"/>
      <c r="G735" s="68"/>
      <c r="H735" s="109"/>
      <c r="I735" s="109"/>
      <c r="J735" s="31"/>
      <c r="K735" s="31"/>
      <c r="L735" s="31"/>
    </row>
    <row r="736" spans="1:12" x14ac:dyDescent="0.25">
      <c r="A736" s="33" t="s">
        <v>2040</v>
      </c>
      <c r="B736" s="48" t="s">
        <v>1184</v>
      </c>
      <c r="C736" s="48" t="s">
        <v>1183</v>
      </c>
      <c r="D736" s="33">
        <v>10</v>
      </c>
      <c r="E736" s="33"/>
      <c r="F736" s="33"/>
      <c r="G736" s="33"/>
      <c r="H736" s="111"/>
      <c r="I736" s="111">
        <f>+H736*D736</f>
        <v>0</v>
      </c>
      <c r="J736" s="31"/>
      <c r="K736" s="31"/>
      <c r="L736" s="31"/>
    </row>
    <row r="737" spans="1:12" x14ac:dyDescent="0.25">
      <c r="A737" s="45"/>
      <c r="B737" s="45"/>
      <c r="C737" s="119" t="s">
        <v>132</v>
      </c>
      <c r="D737" s="45"/>
      <c r="E737" s="45"/>
      <c r="F737" s="45"/>
      <c r="G737" s="45"/>
      <c r="H737" s="114"/>
      <c r="I737" s="45"/>
      <c r="J737" s="31"/>
      <c r="K737" s="31"/>
      <c r="L737" s="31"/>
    </row>
    <row r="738" spans="1:12" x14ac:dyDescent="0.25">
      <c r="A738" s="46"/>
      <c r="B738" s="46"/>
      <c r="C738" s="73" t="s">
        <v>1189</v>
      </c>
      <c r="D738" s="46"/>
      <c r="E738" s="46"/>
      <c r="F738" s="46"/>
      <c r="G738" s="46"/>
      <c r="H738" s="101"/>
      <c r="I738" s="46"/>
      <c r="J738" s="31"/>
      <c r="K738" s="31"/>
      <c r="L738" s="31"/>
    </row>
    <row r="739" spans="1:12" x14ac:dyDescent="0.25">
      <c r="A739" s="46"/>
      <c r="B739" s="46"/>
      <c r="C739" s="105" t="s">
        <v>1188</v>
      </c>
      <c r="D739" s="46"/>
      <c r="E739" s="46"/>
      <c r="F739" s="46"/>
      <c r="G739" s="46"/>
      <c r="H739" s="101"/>
      <c r="I739" s="46"/>
      <c r="J739" s="31"/>
      <c r="K739" s="31"/>
      <c r="L739" s="31"/>
    </row>
    <row r="740" spans="1:12" x14ac:dyDescent="0.25">
      <c r="A740" s="46"/>
      <c r="B740" s="46"/>
      <c r="C740" s="105" t="s">
        <v>1187</v>
      </c>
      <c r="D740" s="46"/>
      <c r="E740" s="46"/>
      <c r="F740" s="46"/>
      <c r="G740" s="46"/>
      <c r="H740" s="101"/>
      <c r="I740" s="46"/>
      <c r="J740" s="31"/>
      <c r="K740" s="31"/>
      <c r="L740" s="31"/>
    </row>
    <row r="741" spans="1:12" x14ac:dyDescent="0.25">
      <c r="A741" s="46"/>
      <c r="B741" s="46"/>
      <c r="C741" s="73" t="s">
        <v>1185</v>
      </c>
      <c r="D741" s="46"/>
      <c r="E741" s="46"/>
      <c r="F741" s="46"/>
      <c r="G741" s="46"/>
      <c r="H741" s="101"/>
      <c r="I741" s="46"/>
      <c r="J741" s="31"/>
      <c r="K741" s="31"/>
      <c r="L741" s="31"/>
    </row>
    <row r="742" spans="1:12" x14ac:dyDescent="0.25">
      <c r="A742" s="46"/>
      <c r="B742" s="46"/>
      <c r="C742" s="73" t="s">
        <v>1186</v>
      </c>
      <c r="D742" s="46"/>
      <c r="E742" s="46"/>
      <c r="F742" s="46"/>
      <c r="G742" s="46"/>
      <c r="H742" s="101"/>
      <c r="I742" s="46"/>
      <c r="J742" s="31"/>
      <c r="K742" s="31"/>
      <c r="L742" s="31"/>
    </row>
    <row r="743" spans="1:12" x14ac:dyDescent="0.25">
      <c r="A743" s="46"/>
      <c r="B743" s="46"/>
      <c r="C743" s="73" t="s">
        <v>1866</v>
      </c>
      <c r="D743" s="46"/>
      <c r="E743" s="46"/>
      <c r="F743" s="46"/>
      <c r="G743" s="46"/>
      <c r="H743" s="101"/>
      <c r="I743" s="46"/>
      <c r="J743" s="31"/>
      <c r="K743" s="31"/>
      <c r="L743" s="31"/>
    </row>
    <row r="744" spans="1:12" x14ac:dyDescent="0.25">
      <c r="A744" s="46"/>
      <c r="B744" s="46"/>
      <c r="C744" s="73" t="s">
        <v>1867</v>
      </c>
      <c r="D744" s="46"/>
      <c r="E744" s="46"/>
      <c r="F744" s="46"/>
      <c r="G744" s="46"/>
      <c r="H744" s="101"/>
      <c r="I744" s="46"/>
      <c r="J744" s="31"/>
      <c r="K744" s="31"/>
      <c r="L744" s="31"/>
    </row>
    <row r="745" spans="1:12" x14ac:dyDescent="0.25">
      <c r="A745" s="46"/>
      <c r="B745" s="46"/>
      <c r="C745" s="46" t="s">
        <v>140</v>
      </c>
      <c r="D745" s="46"/>
      <c r="E745" s="46"/>
      <c r="F745" s="46"/>
      <c r="G745" s="46"/>
      <c r="H745" s="101"/>
      <c r="I745" s="46"/>
      <c r="J745" s="31"/>
      <c r="K745" s="31"/>
      <c r="L745" s="31"/>
    </row>
    <row r="746" spans="1:12" x14ac:dyDescent="0.25">
      <c r="A746" s="46"/>
      <c r="B746" s="46"/>
      <c r="C746" s="46" t="s">
        <v>1190</v>
      </c>
      <c r="D746" s="46"/>
      <c r="E746" s="46"/>
      <c r="F746" s="46"/>
      <c r="G746" s="46"/>
      <c r="H746" s="101"/>
      <c r="I746" s="46"/>
      <c r="J746" s="31"/>
      <c r="K746" s="31"/>
      <c r="L746" s="31"/>
    </row>
    <row r="747" spans="1:12" x14ac:dyDescent="0.25">
      <c r="A747" s="68"/>
      <c r="B747" s="68"/>
      <c r="C747" s="68" t="s">
        <v>1191</v>
      </c>
      <c r="D747" s="68"/>
      <c r="E747" s="68"/>
      <c r="F747" s="68"/>
      <c r="G747" s="68"/>
      <c r="H747" s="109"/>
      <c r="I747" s="68"/>
      <c r="J747" s="31"/>
      <c r="K747" s="31"/>
      <c r="L747" s="31"/>
    </row>
    <row r="748" spans="1:12" x14ac:dyDescent="0.25">
      <c r="A748" s="33" t="s">
        <v>2041</v>
      </c>
      <c r="B748" s="48" t="s">
        <v>100</v>
      </c>
      <c r="C748" s="48" t="s">
        <v>1192</v>
      </c>
      <c r="D748" s="33">
        <v>10</v>
      </c>
      <c r="E748" s="33"/>
      <c r="F748" s="33"/>
      <c r="G748" s="33"/>
      <c r="H748" s="111"/>
      <c r="I748" s="111">
        <f>+H748*D748</f>
        <v>0</v>
      </c>
      <c r="J748" s="31"/>
      <c r="K748" s="31"/>
      <c r="L748" s="31"/>
    </row>
    <row r="749" spans="1:12" x14ac:dyDescent="0.25">
      <c r="A749" s="45"/>
      <c r="B749" s="45"/>
      <c r="C749" s="45" t="s">
        <v>132</v>
      </c>
      <c r="D749" s="45"/>
      <c r="E749" s="45"/>
      <c r="F749" s="45"/>
      <c r="G749" s="45"/>
      <c r="H749" s="114"/>
      <c r="I749" s="114"/>
      <c r="J749" s="31"/>
      <c r="K749" s="31"/>
      <c r="L749" s="31"/>
    </row>
    <row r="750" spans="1:12" x14ac:dyDescent="0.25">
      <c r="A750" s="46"/>
      <c r="B750" s="46"/>
      <c r="C750" s="73" t="s">
        <v>1194</v>
      </c>
      <c r="D750" s="46"/>
      <c r="E750" s="46"/>
      <c r="F750" s="46"/>
      <c r="G750" s="46"/>
      <c r="H750" s="101"/>
      <c r="I750" s="101"/>
      <c r="J750" s="31"/>
      <c r="K750" s="31"/>
      <c r="L750" s="31"/>
    </row>
    <row r="751" spans="1:12" x14ac:dyDescent="0.25">
      <c r="A751" s="46"/>
      <c r="B751" s="46"/>
      <c r="C751" s="73" t="s">
        <v>1195</v>
      </c>
      <c r="D751" s="46"/>
      <c r="E751" s="46"/>
      <c r="F751" s="46"/>
      <c r="G751" s="46"/>
      <c r="H751" s="101"/>
      <c r="I751" s="101"/>
      <c r="J751" s="31"/>
      <c r="K751" s="31"/>
      <c r="L751" s="31"/>
    </row>
    <row r="752" spans="1:12" x14ac:dyDescent="0.25">
      <c r="A752" s="46"/>
      <c r="B752" s="46"/>
      <c r="C752" s="73" t="s">
        <v>1193</v>
      </c>
      <c r="D752" s="46"/>
      <c r="E752" s="46"/>
      <c r="F752" s="46"/>
      <c r="G752" s="46"/>
      <c r="H752" s="101"/>
      <c r="I752" s="101"/>
      <c r="J752" s="31"/>
      <c r="K752" s="31"/>
      <c r="L752" s="31"/>
    </row>
    <row r="753" spans="1:12" x14ac:dyDescent="0.25">
      <c r="A753" s="46"/>
      <c r="B753" s="46"/>
      <c r="C753" s="73" t="s">
        <v>1186</v>
      </c>
      <c r="D753" s="46"/>
      <c r="E753" s="46"/>
      <c r="F753" s="46"/>
      <c r="G753" s="46"/>
      <c r="H753" s="101"/>
      <c r="I753" s="101"/>
      <c r="J753" s="31"/>
      <c r="K753" s="31"/>
      <c r="L753" s="31"/>
    </row>
    <row r="754" spans="1:12" x14ac:dyDescent="0.25">
      <c r="A754" s="46"/>
      <c r="B754" s="46"/>
      <c r="C754" s="73" t="s">
        <v>1196</v>
      </c>
      <c r="D754" s="46"/>
      <c r="E754" s="46"/>
      <c r="F754" s="46"/>
      <c r="G754" s="46"/>
      <c r="H754" s="101"/>
      <c r="I754" s="101"/>
      <c r="J754" s="31"/>
      <c r="K754" s="31"/>
      <c r="L754" s="31"/>
    </row>
    <row r="755" spans="1:12" x14ac:dyDescent="0.25">
      <c r="A755" s="46"/>
      <c r="B755" s="46"/>
      <c r="C755" s="46" t="s">
        <v>140</v>
      </c>
      <c r="D755" s="46"/>
      <c r="E755" s="46"/>
      <c r="F755" s="46"/>
      <c r="G755" s="46"/>
      <c r="H755" s="101"/>
      <c r="I755" s="101"/>
      <c r="J755" s="31"/>
      <c r="K755" s="31"/>
      <c r="L755" s="31"/>
    </row>
    <row r="756" spans="1:12" x14ac:dyDescent="0.25">
      <c r="A756" s="46"/>
      <c r="B756" s="46"/>
      <c r="C756" s="120" t="s">
        <v>1197</v>
      </c>
      <c r="D756" s="46"/>
      <c r="E756" s="46"/>
      <c r="F756" s="46"/>
      <c r="G756" s="46"/>
      <c r="H756" s="101"/>
      <c r="I756" s="101"/>
      <c r="J756" s="31"/>
      <c r="K756" s="31"/>
      <c r="L756" s="31"/>
    </row>
    <row r="757" spans="1:12" x14ac:dyDescent="0.25">
      <c r="A757" s="46"/>
      <c r="B757" s="46"/>
      <c r="C757" s="120" t="s">
        <v>1198</v>
      </c>
      <c r="D757" s="46"/>
      <c r="E757" s="46"/>
      <c r="F757" s="46"/>
      <c r="G757" s="46"/>
      <c r="H757" s="101"/>
      <c r="I757" s="101"/>
      <c r="J757" s="31"/>
      <c r="K757" s="31"/>
      <c r="L757" s="31"/>
    </row>
    <row r="758" spans="1:12" x14ac:dyDescent="0.25">
      <c r="A758" s="46"/>
      <c r="B758" s="46"/>
      <c r="C758" s="120" t="s">
        <v>1199</v>
      </c>
      <c r="D758" s="46"/>
      <c r="E758" s="46"/>
      <c r="F758" s="46"/>
      <c r="G758" s="46"/>
      <c r="H758" s="101"/>
      <c r="I758" s="101"/>
      <c r="J758" s="31"/>
      <c r="K758" s="31"/>
      <c r="L758" s="31"/>
    </row>
    <row r="759" spans="1:12" x14ac:dyDescent="0.25">
      <c r="A759" s="46"/>
      <c r="B759" s="46"/>
      <c r="C759" s="120" t="s">
        <v>1204</v>
      </c>
      <c r="D759" s="46"/>
      <c r="E759" s="46"/>
      <c r="F759" s="46"/>
      <c r="G759" s="46"/>
      <c r="H759" s="101"/>
      <c r="I759" s="101"/>
      <c r="J759" s="31"/>
      <c r="K759" s="31"/>
      <c r="L759" s="31"/>
    </row>
    <row r="760" spans="1:12" x14ac:dyDescent="0.25">
      <c r="A760" s="46"/>
      <c r="B760" s="46"/>
      <c r="C760" s="121" t="s">
        <v>1205</v>
      </c>
      <c r="D760" s="46"/>
      <c r="E760" s="46"/>
      <c r="F760" s="46"/>
      <c r="G760" s="46"/>
      <c r="H760" s="101"/>
      <c r="I760" s="101"/>
      <c r="J760" s="31"/>
      <c r="K760" s="31"/>
      <c r="L760" s="31"/>
    </row>
    <row r="761" spans="1:12" x14ac:dyDescent="0.25">
      <c r="A761" s="46"/>
      <c r="B761" s="46"/>
      <c r="C761" s="120" t="s">
        <v>1200</v>
      </c>
      <c r="D761" s="46"/>
      <c r="E761" s="46"/>
      <c r="F761" s="46"/>
      <c r="G761" s="46"/>
      <c r="H761" s="101"/>
      <c r="I761" s="101"/>
      <c r="J761" s="31"/>
      <c r="K761" s="31"/>
      <c r="L761" s="31"/>
    </row>
    <row r="762" spans="1:12" x14ac:dyDescent="0.25">
      <c r="A762" s="46"/>
      <c r="B762" s="46"/>
      <c r="C762" s="120" t="s">
        <v>1206</v>
      </c>
      <c r="D762" s="46"/>
      <c r="E762" s="46"/>
      <c r="F762" s="46"/>
      <c r="G762" s="46"/>
      <c r="H762" s="101"/>
      <c r="I762" s="101"/>
      <c r="J762" s="31"/>
      <c r="K762" s="31"/>
      <c r="L762" s="31"/>
    </row>
    <row r="763" spans="1:12" x14ac:dyDescent="0.25">
      <c r="A763" s="46"/>
      <c r="B763" s="46"/>
      <c r="C763" s="120" t="s">
        <v>1201</v>
      </c>
      <c r="D763" s="46"/>
      <c r="E763" s="46"/>
      <c r="F763" s="46"/>
      <c r="G763" s="46"/>
      <c r="H763" s="101"/>
      <c r="I763" s="101"/>
      <c r="J763" s="31"/>
      <c r="K763" s="31"/>
      <c r="L763" s="31"/>
    </row>
    <row r="764" spans="1:12" ht="14.45" customHeight="1" x14ac:dyDescent="0.25">
      <c r="A764" s="46"/>
      <c r="B764" s="46"/>
      <c r="C764" s="120" t="s">
        <v>1202</v>
      </c>
      <c r="D764" s="46"/>
      <c r="E764" s="46"/>
      <c r="F764" s="46"/>
      <c r="G764" s="46"/>
      <c r="H764" s="101"/>
      <c r="I764" s="101"/>
      <c r="J764" s="31"/>
      <c r="K764" s="31"/>
      <c r="L764" s="31"/>
    </row>
    <row r="765" spans="1:12" ht="14.25" customHeight="1" x14ac:dyDescent="0.25">
      <c r="A765" s="68"/>
      <c r="B765" s="68"/>
      <c r="C765" s="122" t="s">
        <v>1203</v>
      </c>
      <c r="D765" s="68"/>
      <c r="E765" s="68"/>
      <c r="F765" s="68"/>
      <c r="G765" s="68"/>
      <c r="H765" s="109"/>
      <c r="I765" s="109"/>
      <c r="J765" s="31"/>
      <c r="K765" s="31"/>
      <c r="L765" s="31"/>
    </row>
    <row r="766" spans="1:12" x14ac:dyDescent="0.25">
      <c r="A766" s="33" t="s">
        <v>2042</v>
      </c>
      <c r="B766" s="48" t="s">
        <v>1207</v>
      </c>
      <c r="C766" s="48" t="s">
        <v>1208</v>
      </c>
      <c r="D766" s="33">
        <v>11</v>
      </c>
      <c r="E766" s="33"/>
      <c r="F766" s="33"/>
      <c r="G766" s="33"/>
      <c r="H766" s="111"/>
      <c r="I766" s="111">
        <f>+H766*D766</f>
        <v>0</v>
      </c>
      <c r="J766" s="31"/>
      <c r="K766" s="31"/>
      <c r="L766" s="31"/>
    </row>
    <row r="767" spans="1:12" x14ac:dyDescent="0.25">
      <c r="A767" s="45"/>
      <c r="B767" s="45"/>
      <c r="C767" s="45" t="s">
        <v>132</v>
      </c>
      <c r="D767" s="45"/>
      <c r="E767" s="45"/>
      <c r="F767" s="45"/>
      <c r="G767" s="45"/>
      <c r="H767" s="114"/>
      <c r="I767" s="114"/>
      <c r="J767" s="31"/>
      <c r="K767" s="31"/>
      <c r="L767" s="31"/>
    </row>
    <row r="768" spans="1:12" x14ac:dyDescent="0.25">
      <c r="A768" s="46"/>
      <c r="B768" s="46"/>
      <c r="C768" s="73" t="s">
        <v>1947</v>
      </c>
      <c r="D768" s="46"/>
      <c r="E768" s="46"/>
      <c r="F768" s="46"/>
      <c r="G768" s="46"/>
      <c r="H768" s="101"/>
      <c r="I768" s="101"/>
      <c r="J768" s="31"/>
      <c r="K768" s="31"/>
      <c r="L768" s="31"/>
    </row>
    <row r="769" spans="1:12" x14ac:dyDescent="0.25">
      <c r="A769" s="46"/>
      <c r="B769" s="46"/>
      <c r="C769" s="73" t="s">
        <v>1209</v>
      </c>
      <c r="D769" s="46"/>
      <c r="E769" s="46"/>
      <c r="F769" s="46"/>
      <c r="G769" s="46"/>
      <c r="H769" s="101"/>
      <c r="I769" s="101"/>
      <c r="J769" s="31"/>
      <c r="K769" s="31"/>
      <c r="L769" s="31"/>
    </row>
    <row r="770" spans="1:12" x14ac:dyDescent="0.25">
      <c r="A770" s="46"/>
      <c r="B770" s="46"/>
      <c r="C770" s="73" t="s">
        <v>1979</v>
      </c>
      <c r="D770" s="46"/>
      <c r="E770" s="46"/>
      <c r="F770" s="46"/>
      <c r="G770" s="46"/>
      <c r="H770" s="101"/>
      <c r="I770" s="101"/>
      <c r="J770" s="31"/>
      <c r="K770" s="31"/>
      <c r="L770" s="31"/>
    </row>
    <row r="771" spans="1:12" x14ac:dyDescent="0.25">
      <c r="A771" s="46"/>
      <c r="B771" s="46"/>
      <c r="C771" s="73" t="s">
        <v>1759</v>
      </c>
      <c r="D771" s="46"/>
      <c r="E771" s="46"/>
      <c r="F771" s="46"/>
      <c r="G771" s="46"/>
      <c r="H771" s="101"/>
      <c r="I771" s="101"/>
      <c r="J771" s="31"/>
      <c r="K771" s="31"/>
      <c r="L771" s="31"/>
    </row>
    <row r="772" spans="1:12" x14ac:dyDescent="0.25">
      <c r="A772" s="46"/>
      <c r="B772" s="46"/>
      <c r="C772" s="46" t="s">
        <v>140</v>
      </c>
      <c r="D772" s="46"/>
      <c r="E772" s="46"/>
      <c r="F772" s="46"/>
      <c r="G772" s="46"/>
      <c r="H772" s="101"/>
      <c r="I772" s="101"/>
      <c r="J772" s="31"/>
      <c r="K772" s="31"/>
      <c r="L772" s="31"/>
    </row>
    <row r="773" spans="1:12" x14ac:dyDescent="0.25">
      <c r="A773" s="46"/>
      <c r="B773" s="46"/>
      <c r="C773" s="46" t="s">
        <v>1210</v>
      </c>
      <c r="D773" s="46"/>
      <c r="E773" s="46"/>
      <c r="F773" s="46"/>
      <c r="G773" s="46"/>
      <c r="H773" s="101"/>
      <c r="I773" s="101"/>
      <c r="J773" s="31"/>
      <c r="K773" s="31"/>
      <c r="L773" s="31"/>
    </row>
    <row r="774" spans="1:12" x14ac:dyDescent="0.25">
      <c r="A774" s="46"/>
      <c r="B774" s="46"/>
      <c r="C774" s="104" t="s">
        <v>1211</v>
      </c>
      <c r="D774" s="46"/>
      <c r="E774" s="46"/>
      <c r="F774" s="46"/>
      <c r="G774" s="46"/>
      <c r="H774" s="101"/>
      <c r="I774" s="101"/>
      <c r="J774" s="31"/>
      <c r="K774" s="31"/>
      <c r="L774" s="31"/>
    </row>
    <row r="775" spans="1:12" x14ac:dyDescent="0.25">
      <c r="A775" s="46"/>
      <c r="B775" s="46"/>
      <c r="C775" s="46" t="s">
        <v>1212</v>
      </c>
      <c r="D775" s="46"/>
      <c r="E775" s="46"/>
      <c r="F775" s="46"/>
      <c r="G775" s="46"/>
      <c r="H775" s="101"/>
      <c r="I775" s="101"/>
      <c r="J775" s="31"/>
      <c r="K775" s="31"/>
      <c r="L775" s="31"/>
    </row>
    <row r="776" spans="1:12" x14ac:dyDescent="0.25">
      <c r="A776" s="46"/>
      <c r="B776" s="46"/>
      <c r="C776" s="46" t="s">
        <v>1213</v>
      </c>
      <c r="D776" s="46"/>
      <c r="E776" s="46"/>
      <c r="F776" s="46"/>
      <c r="G776" s="46"/>
      <c r="H776" s="101"/>
      <c r="I776" s="101"/>
      <c r="J776" s="31"/>
      <c r="K776" s="31"/>
      <c r="L776" s="31"/>
    </row>
    <row r="777" spans="1:12" x14ac:dyDescent="0.25">
      <c r="A777" s="68"/>
      <c r="B777" s="68"/>
      <c r="C777" s="68" t="s">
        <v>1214</v>
      </c>
      <c r="D777" s="68"/>
      <c r="E777" s="68"/>
      <c r="F777" s="68"/>
      <c r="G777" s="68"/>
      <c r="H777" s="109"/>
      <c r="I777" s="109"/>
      <c r="J777" s="31"/>
      <c r="K777" s="31"/>
      <c r="L777" s="31"/>
    </row>
    <row r="778" spans="1:12" x14ac:dyDescent="0.25">
      <c r="A778" s="40" t="s">
        <v>2043</v>
      </c>
      <c r="B778" s="48" t="s">
        <v>1217</v>
      </c>
      <c r="C778" s="48" t="s">
        <v>1216</v>
      </c>
      <c r="D778" s="33">
        <v>2</v>
      </c>
      <c r="E778" s="33"/>
      <c r="F778" s="33"/>
      <c r="G778" s="33"/>
      <c r="H778" s="111"/>
      <c r="I778" s="111">
        <f>+H778*D778</f>
        <v>0</v>
      </c>
      <c r="J778" s="31"/>
      <c r="K778" s="31"/>
      <c r="L778" s="31"/>
    </row>
    <row r="779" spans="1:12" x14ac:dyDescent="0.25">
      <c r="A779" s="45"/>
      <c r="B779" s="45"/>
      <c r="C779" s="45" t="s">
        <v>132</v>
      </c>
      <c r="D779" s="45"/>
      <c r="E779" s="45"/>
      <c r="F779" s="45"/>
      <c r="G779" s="45"/>
      <c r="H779" s="114"/>
      <c r="I779" s="114"/>
      <c r="J779" s="31"/>
      <c r="K779" s="31"/>
      <c r="L779" s="31"/>
    </row>
    <row r="780" spans="1:12" x14ac:dyDescent="0.25">
      <c r="A780" s="46"/>
      <c r="B780" s="46"/>
      <c r="C780" s="73" t="s">
        <v>1389</v>
      </c>
      <c r="D780" s="46"/>
      <c r="E780" s="46"/>
      <c r="F780" s="46"/>
      <c r="G780" s="46"/>
      <c r="H780" s="101"/>
      <c r="I780" s="101"/>
      <c r="J780" s="31"/>
      <c r="K780" s="31"/>
      <c r="L780" s="31"/>
    </row>
    <row r="781" spans="1:12" x14ac:dyDescent="0.25">
      <c r="A781" s="46"/>
      <c r="B781" s="46"/>
      <c r="C781" s="46" t="s">
        <v>140</v>
      </c>
      <c r="D781" s="46"/>
      <c r="E781" s="46"/>
      <c r="F781" s="46"/>
      <c r="G781" s="46"/>
      <c r="H781" s="101"/>
      <c r="I781" s="101"/>
      <c r="J781" s="31"/>
      <c r="K781" s="31"/>
      <c r="L781" s="31"/>
    </row>
    <row r="782" spans="1:12" x14ac:dyDescent="0.25">
      <c r="A782" s="46"/>
      <c r="B782" s="46"/>
      <c r="C782" s="46" t="s">
        <v>1218</v>
      </c>
      <c r="D782" s="46"/>
      <c r="E782" s="46"/>
      <c r="F782" s="46"/>
      <c r="G782" s="46"/>
      <c r="H782" s="101"/>
      <c r="I782" s="101"/>
      <c r="J782" s="31"/>
      <c r="K782" s="31"/>
      <c r="L782" s="31"/>
    </row>
    <row r="783" spans="1:12" x14ac:dyDescent="0.25">
      <c r="A783" s="46"/>
      <c r="B783" s="46"/>
      <c r="C783" s="46" t="s">
        <v>1219</v>
      </c>
      <c r="D783" s="46"/>
      <c r="E783" s="46"/>
      <c r="F783" s="46"/>
      <c r="G783" s="46"/>
      <c r="H783" s="101"/>
      <c r="I783" s="101"/>
      <c r="J783" s="31"/>
      <c r="K783" s="31"/>
      <c r="L783" s="31"/>
    </row>
    <row r="784" spans="1:12" x14ac:dyDescent="0.25">
      <c r="A784" s="46"/>
      <c r="B784" s="46"/>
      <c r="C784" s="46" t="s">
        <v>1220</v>
      </c>
      <c r="D784" s="46"/>
      <c r="E784" s="46"/>
      <c r="F784" s="46"/>
      <c r="G784" s="46"/>
      <c r="H784" s="101"/>
      <c r="I784" s="101"/>
      <c r="J784" s="31"/>
      <c r="K784" s="31"/>
      <c r="L784" s="31"/>
    </row>
    <row r="785" spans="1:12" x14ac:dyDescent="0.25">
      <c r="A785" s="68"/>
      <c r="B785" s="68"/>
      <c r="C785" s="68" t="s">
        <v>1221</v>
      </c>
      <c r="D785" s="68"/>
      <c r="E785" s="68"/>
      <c r="F785" s="68"/>
      <c r="G785" s="68"/>
      <c r="H785" s="109"/>
      <c r="I785" s="109"/>
      <c r="J785" s="31"/>
      <c r="K785" s="31"/>
      <c r="L785" s="31"/>
    </row>
    <row r="786" spans="1:12" x14ac:dyDescent="0.25">
      <c r="A786" s="40" t="s">
        <v>2044</v>
      </c>
      <c r="B786" s="48" t="s">
        <v>101</v>
      </c>
      <c r="C786" s="48" t="s">
        <v>326</v>
      </c>
      <c r="D786" s="33">
        <v>2</v>
      </c>
      <c r="E786" s="40"/>
      <c r="F786" s="40"/>
      <c r="G786" s="40"/>
      <c r="H786" s="60"/>
      <c r="I786" s="60">
        <f>+H786*D786</f>
        <v>0</v>
      </c>
      <c r="J786" s="31"/>
      <c r="K786" s="31"/>
      <c r="L786" s="31"/>
    </row>
    <row r="787" spans="1:12" x14ac:dyDescent="0.25">
      <c r="A787" s="38"/>
      <c r="B787" s="38"/>
      <c r="C787" s="45" t="s">
        <v>251</v>
      </c>
      <c r="D787" s="38"/>
      <c r="E787" s="38"/>
      <c r="F787" s="38"/>
      <c r="G787" s="38"/>
      <c r="H787" s="62"/>
      <c r="I787" s="62"/>
      <c r="J787" s="31"/>
      <c r="K787" s="31"/>
      <c r="L787" s="31"/>
    </row>
    <row r="788" spans="1:12" x14ac:dyDescent="0.25">
      <c r="A788" s="36"/>
      <c r="B788" s="36"/>
      <c r="C788" s="73" t="s">
        <v>329</v>
      </c>
      <c r="D788" s="36"/>
      <c r="E788" s="36"/>
      <c r="F788" s="36"/>
      <c r="G788" s="36"/>
      <c r="H788" s="47"/>
      <c r="I788" s="47"/>
      <c r="J788" s="31"/>
      <c r="K788" s="31"/>
      <c r="L788" s="31"/>
    </row>
    <row r="789" spans="1:12" x14ac:dyDescent="0.25">
      <c r="A789" s="36"/>
      <c r="B789" s="36"/>
      <c r="C789" s="73" t="s">
        <v>328</v>
      </c>
      <c r="D789" s="36"/>
      <c r="E789" s="36"/>
      <c r="F789" s="36"/>
      <c r="G789" s="36"/>
      <c r="H789" s="47"/>
      <c r="I789" s="47"/>
      <c r="J789" s="31"/>
      <c r="K789" s="31"/>
      <c r="L789" s="31"/>
    </row>
    <row r="790" spans="1:12" x14ac:dyDescent="0.25">
      <c r="A790" s="36"/>
      <c r="B790" s="36"/>
      <c r="C790" s="46" t="s">
        <v>140</v>
      </c>
      <c r="D790" s="36"/>
      <c r="E790" s="36"/>
      <c r="F790" s="36"/>
      <c r="G790" s="36"/>
      <c r="H790" s="47"/>
      <c r="I790" s="47"/>
      <c r="J790" s="31"/>
      <c r="K790" s="31"/>
      <c r="L790" s="31"/>
    </row>
    <row r="791" spans="1:12" x14ac:dyDescent="0.25">
      <c r="A791" s="36"/>
      <c r="B791" s="36"/>
      <c r="C791" s="46" t="s">
        <v>327</v>
      </c>
      <c r="D791" s="36"/>
      <c r="E791" s="36"/>
      <c r="F791" s="36"/>
      <c r="G791" s="36"/>
      <c r="H791" s="47"/>
      <c r="I791" s="47"/>
      <c r="J791" s="31"/>
      <c r="K791" s="31"/>
      <c r="L791" s="31"/>
    </row>
    <row r="792" spans="1:12" x14ac:dyDescent="0.25">
      <c r="A792" s="36"/>
      <c r="B792" s="36"/>
      <c r="C792" s="73" t="s">
        <v>2170</v>
      </c>
      <c r="D792" s="36"/>
      <c r="E792" s="36"/>
      <c r="F792" s="36"/>
      <c r="G792" s="36"/>
      <c r="H792" s="47"/>
      <c r="I792" s="47"/>
      <c r="J792" s="31"/>
      <c r="K792" s="31"/>
      <c r="L792" s="31"/>
    </row>
    <row r="793" spans="1:12" x14ac:dyDescent="0.25">
      <c r="A793" s="36"/>
      <c r="B793" s="36"/>
      <c r="C793" s="99" t="s">
        <v>2171</v>
      </c>
      <c r="D793" s="36"/>
      <c r="E793" s="36"/>
      <c r="F793" s="36"/>
      <c r="G793" s="36"/>
      <c r="H793" s="47"/>
      <c r="I793" s="47"/>
      <c r="J793" s="31"/>
      <c r="K793" s="31"/>
      <c r="L793" s="31"/>
    </row>
    <row r="794" spans="1:12" x14ac:dyDescent="0.25">
      <c r="A794" s="36"/>
      <c r="B794" s="36"/>
      <c r="C794" s="99" t="s">
        <v>333</v>
      </c>
      <c r="D794" s="36"/>
      <c r="E794" s="36"/>
      <c r="F794" s="36"/>
      <c r="G794" s="36"/>
      <c r="H794" s="47"/>
      <c r="I794" s="47"/>
      <c r="J794" s="31"/>
      <c r="K794" s="31"/>
      <c r="L794" s="31"/>
    </row>
    <row r="795" spans="1:12" x14ac:dyDescent="0.25">
      <c r="A795" s="36"/>
      <c r="B795" s="36"/>
      <c r="C795" s="99" t="s">
        <v>330</v>
      </c>
      <c r="D795" s="36"/>
      <c r="E795" s="36"/>
      <c r="F795" s="36"/>
      <c r="G795" s="36"/>
      <c r="H795" s="47"/>
      <c r="I795" s="47"/>
      <c r="J795" s="31"/>
      <c r="K795" s="31"/>
      <c r="L795" s="31"/>
    </row>
    <row r="796" spans="1:12" x14ac:dyDescent="0.25">
      <c r="A796" s="36"/>
      <c r="B796" s="36"/>
      <c r="C796" s="73" t="s">
        <v>331</v>
      </c>
      <c r="D796" s="36"/>
      <c r="E796" s="36"/>
      <c r="F796" s="36"/>
      <c r="G796" s="36"/>
      <c r="H796" s="47"/>
      <c r="I796" s="47"/>
      <c r="J796" s="31"/>
      <c r="K796" s="31"/>
      <c r="L796" s="31"/>
    </row>
    <row r="797" spans="1:12" x14ac:dyDescent="0.25">
      <c r="A797" s="36"/>
      <c r="B797" s="36"/>
      <c r="C797" s="73" t="s">
        <v>2172</v>
      </c>
      <c r="D797" s="36"/>
      <c r="E797" s="36"/>
      <c r="F797" s="36"/>
      <c r="G797" s="36"/>
      <c r="H797" s="47"/>
      <c r="I797" s="47"/>
      <c r="J797" s="31"/>
      <c r="K797" s="31"/>
      <c r="L797" s="31"/>
    </row>
    <row r="798" spans="1:12" x14ac:dyDescent="0.25">
      <c r="A798" s="36"/>
      <c r="B798" s="36"/>
      <c r="C798" s="73" t="s">
        <v>2173</v>
      </c>
      <c r="D798" s="36"/>
      <c r="E798" s="36"/>
      <c r="F798" s="36"/>
      <c r="G798" s="36"/>
      <c r="H798" s="47"/>
      <c r="I798" s="47"/>
      <c r="J798" s="31"/>
      <c r="K798" s="31"/>
      <c r="L798" s="31"/>
    </row>
    <row r="799" spans="1:12" x14ac:dyDescent="0.25">
      <c r="A799" s="36"/>
      <c r="B799" s="36"/>
      <c r="C799" s="73" t="s">
        <v>1372</v>
      </c>
      <c r="D799" s="36"/>
      <c r="E799" s="36"/>
      <c r="F799" s="36"/>
      <c r="G799" s="36"/>
      <c r="H799" s="47"/>
      <c r="I799" s="47"/>
      <c r="J799" s="31"/>
      <c r="K799" s="31"/>
      <c r="L799" s="31"/>
    </row>
    <row r="800" spans="1:12" x14ac:dyDescent="0.25">
      <c r="A800" s="39"/>
      <c r="B800" s="39"/>
      <c r="C800" s="68" t="s">
        <v>332</v>
      </c>
      <c r="D800" s="39"/>
      <c r="E800" s="39"/>
      <c r="F800" s="39"/>
      <c r="G800" s="39"/>
      <c r="H800" s="65"/>
      <c r="I800" s="65"/>
      <c r="J800" s="31"/>
      <c r="K800" s="31"/>
      <c r="L800" s="31"/>
    </row>
    <row r="801" spans="1:12" x14ac:dyDescent="0.25">
      <c r="A801" s="40" t="s">
        <v>2045</v>
      </c>
      <c r="B801" s="48" t="s">
        <v>97</v>
      </c>
      <c r="C801" s="48" t="s">
        <v>334</v>
      </c>
      <c r="D801" s="33">
        <v>2</v>
      </c>
      <c r="E801" s="33"/>
      <c r="F801" s="40"/>
      <c r="G801" s="40"/>
      <c r="H801" s="60"/>
      <c r="I801" s="60">
        <f>+H801*D801</f>
        <v>0</v>
      </c>
      <c r="J801" s="31"/>
      <c r="K801" s="31"/>
      <c r="L801" s="31"/>
    </row>
    <row r="802" spans="1:12" x14ac:dyDescent="0.25">
      <c r="A802" s="38"/>
      <c r="B802" s="118"/>
      <c r="C802" s="45" t="s">
        <v>132</v>
      </c>
      <c r="D802" s="45"/>
      <c r="E802" s="45"/>
      <c r="F802" s="38"/>
      <c r="G802" s="38"/>
      <c r="H802" s="62"/>
      <c r="I802" s="62"/>
      <c r="J802" s="31"/>
      <c r="K802" s="31"/>
      <c r="L802" s="31"/>
    </row>
    <row r="803" spans="1:12" x14ac:dyDescent="0.25">
      <c r="A803" s="36"/>
      <c r="B803" s="70"/>
      <c r="C803" s="73" t="s">
        <v>1980</v>
      </c>
      <c r="D803" s="46"/>
      <c r="E803" s="46"/>
      <c r="F803" s="36"/>
      <c r="G803" s="36"/>
      <c r="H803" s="47"/>
      <c r="I803" s="47"/>
      <c r="J803" s="31"/>
      <c r="K803" s="31"/>
      <c r="L803" s="31"/>
    </row>
    <row r="804" spans="1:12" x14ac:dyDescent="0.25">
      <c r="A804" s="36"/>
      <c r="B804" s="46"/>
      <c r="C804" s="73" t="s">
        <v>335</v>
      </c>
      <c r="D804" s="46"/>
      <c r="E804" s="46"/>
      <c r="F804" s="36"/>
      <c r="G804" s="36"/>
      <c r="H804" s="47"/>
      <c r="I804" s="47"/>
      <c r="J804" s="31"/>
      <c r="K804" s="31"/>
      <c r="L804" s="31"/>
    </row>
    <row r="805" spans="1:12" x14ac:dyDescent="0.25">
      <c r="A805" s="36"/>
      <c r="B805" s="46"/>
      <c r="C805" s="46" t="s">
        <v>336</v>
      </c>
      <c r="D805" s="46"/>
      <c r="E805" s="46"/>
      <c r="F805" s="36"/>
      <c r="G805" s="36"/>
      <c r="H805" s="47"/>
      <c r="I805" s="47"/>
      <c r="J805" s="31"/>
      <c r="K805" s="31"/>
      <c r="L805" s="31"/>
    </row>
    <row r="806" spans="1:12" x14ac:dyDescent="0.25">
      <c r="A806" s="36"/>
      <c r="B806" s="46"/>
      <c r="C806" s="123" t="s">
        <v>337</v>
      </c>
      <c r="D806" s="46"/>
      <c r="E806" s="46"/>
      <c r="F806" s="36"/>
      <c r="G806" s="36"/>
      <c r="H806" s="47"/>
      <c r="I806" s="47"/>
      <c r="J806" s="31"/>
      <c r="K806" s="31"/>
      <c r="L806" s="31"/>
    </row>
    <row r="807" spans="1:12" x14ac:dyDescent="0.25">
      <c r="A807" s="36"/>
      <c r="B807" s="46"/>
      <c r="C807" s="123" t="s">
        <v>2174</v>
      </c>
      <c r="D807" s="46"/>
      <c r="E807" s="46"/>
      <c r="F807" s="36"/>
      <c r="G807" s="36"/>
      <c r="H807" s="47"/>
      <c r="I807" s="47"/>
      <c r="J807" s="31"/>
      <c r="K807" s="31"/>
      <c r="L807" s="31"/>
    </row>
    <row r="808" spans="1:12" x14ac:dyDescent="0.25">
      <c r="A808" s="36"/>
      <c r="B808" s="46"/>
      <c r="C808" s="124" t="s">
        <v>1080</v>
      </c>
      <c r="D808" s="46"/>
      <c r="E808" s="46"/>
      <c r="F808" s="36"/>
      <c r="G808" s="36"/>
      <c r="H808" s="47"/>
      <c r="I808" s="47"/>
      <c r="J808" s="31"/>
      <c r="K808" s="31"/>
      <c r="L808" s="31"/>
    </row>
    <row r="809" spans="1:12" x14ac:dyDescent="0.25">
      <c r="A809" s="36"/>
      <c r="B809" s="46"/>
      <c r="C809" s="124" t="s">
        <v>1081</v>
      </c>
      <c r="D809" s="46"/>
      <c r="E809" s="46"/>
      <c r="F809" s="36"/>
      <c r="G809" s="36"/>
      <c r="H809" s="47"/>
      <c r="I809" s="47"/>
      <c r="J809" s="31"/>
      <c r="K809" s="31"/>
      <c r="L809" s="31"/>
    </row>
    <row r="810" spans="1:12" x14ac:dyDescent="0.25">
      <c r="A810" s="36"/>
      <c r="B810" s="36"/>
      <c r="C810" s="124" t="s">
        <v>338</v>
      </c>
      <c r="D810" s="36"/>
      <c r="E810" s="36"/>
      <c r="F810" s="36"/>
      <c r="G810" s="36"/>
      <c r="H810" s="47"/>
      <c r="I810" s="47"/>
      <c r="J810" s="31"/>
      <c r="K810" s="31"/>
      <c r="L810" s="31"/>
    </row>
    <row r="811" spans="1:12" x14ac:dyDescent="0.25">
      <c r="A811" s="36"/>
      <c r="B811" s="36"/>
      <c r="C811" s="125" t="s">
        <v>1386</v>
      </c>
      <c r="D811" s="36"/>
      <c r="E811" s="36"/>
      <c r="F811" s="36"/>
      <c r="G811" s="36"/>
      <c r="H811" s="47"/>
      <c r="I811" s="47"/>
      <c r="J811" s="31"/>
      <c r="K811" s="31"/>
      <c r="L811" s="31"/>
    </row>
    <row r="812" spans="1:12" x14ac:dyDescent="0.25">
      <c r="A812" s="36"/>
      <c r="B812" s="36"/>
      <c r="C812" s="46" t="s">
        <v>1756</v>
      </c>
      <c r="D812" s="36"/>
      <c r="E812" s="36"/>
      <c r="F812" s="36"/>
      <c r="G812" s="36"/>
      <c r="H812" s="47"/>
      <c r="I812" s="47"/>
      <c r="J812" s="31"/>
      <c r="K812" s="31"/>
      <c r="L812" s="31"/>
    </row>
    <row r="813" spans="1:12" x14ac:dyDescent="0.25">
      <c r="A813" s="36"/>
      <c r="B813" s="36"/>
      <c r="C813" s="46" t="s">
        <v>1395</v>
      </c>
      <c r="D813" s="36"/>
      <c r="E813" s="36"/>
      <c r="F813" s="36"/>
      <c r="G813" s="36"/>
      <c r="H813" s="47"/>
      <c r="I813" s="47"/>
      <c r="J813" s="31"/>
      <c r="K813" s="31"/>
      <c r="L813" s="31"/>
    </row>
    <row r="814" spans="1:12" x14ac:dyDescent="0.25">
      <c r="A814" s="36"/>
      <c r="B814" s="36"/>
      <c r="C814" s="46" t="s">
        <v>1396</v>
      </c>
      <c r="D814" s="36"/>
      <c r="E814" s="36"/>
      <c r="F814" s="36"/>
      <c r="G814" s="36"/>
      <c r="H814" s="47"/>
      <c r="I814" s="47"/>
      <c r="J814" s="31"/>
      <c r="K814" s="31"/>
      <c r="L814" s="31"/>
    </row>
    <row r="815" spans="1:12" x14ac:dyDescent="0.25">
      <c r="A815" s="36"/>
      <c r="B815" s="36"/>
      <c r="C815" s="46" t="s">
        <v>1397</v>
      </c>
      <c r="D815" s="36"/>
      <c r="E815" s="36"/>
      <c r="F815" s="36"/>
      <c r="G815" s="36"/>
      <c r="H815" s="47"/>
      <c r="I815" s="47"/>
      <c r="J815" s="31"/>
      <c r="K815" s="31"/>
      <c r="L815" s="31"/>
    </row>
    <row r="816" spans="1:12" x14ac:dyDescent="0.25">
      <c r="A816" s="36"/>
      <c r="B816" s="36"/>
      <c r="C816" s="46" t="s">
        <v>1398</v>
      </c>
      <c r="D816" s="36"/>
      <c r="E816" s="36"/>
      <c r="F816" s="36"/>
      <c r="G816" s="36"/>
      <c r="H816" s="47"/>
      <c r="I816" s="47"/>
      <c r="J816" s="31"/>
      <c r="K816" s="31"/>
      <c r="L816" s="31"/>
    </row>
    <row r="817" spans="1:12" x14ac:dyDescent="0.25">
      <c r="A817" s="36"/>
      <c r="B817" s="36"/>
      <c r="C817" s="46" t="s">
        <v>1400</v>
      </c>
      <c r="D817" s="36"/>
      <c r="E817" s="36"/>
      <c r="F817" s="36"/>
      <c r="G817" s="36"/>
      <c r="H817" s="47"/>
      <c r="I817" s="47"/>
      <c r="J817" s="31"/>
      <c r="K817" s="31"/>
      <c r="L817" s="31"/>
    </row>
    <row r="818" spans="1:12" x14ac:dyDescent="0.25">
      <c r="A818" s="39"/>
      <c r="B818" s="39"/>
      <c r="C818" s="68" t="s">
        <v>1399</v>
      </c>
      <c r="D818" s="39"/>
      <c r="E818" s="39"/>
      <c r="F818" s="39"/>
      <c r="G818" s="39"/>
      <c r="H818" s="65"/>
      <c r="I818" s="65"/>
      <c r="J818" s="31"/>
      <c r="K818" s="31"/>
      <c r="L818" s="31"/>
    </row>
    <row r="819" spans="1:12" x14ac:dyDescent="0.25">
      <c r="A819" s="40" t="s">
        <v>2046</v>
      </c>
      <c r="B819" s="48" t="s">
        <v>1791</v>
      </c>
      <c r="C819" s="48" t="s">
        <v>27</v>
      </c>
      <c r="D819" s="33">
        <v>3</v>
      </c>
      <c r="E819" s="40"/>
      <c r="F819" s="40"/>
      <c r="G819" s="40"/>
      <c r="H819" s="60"/>
      <c r="I819" s="60">
        <f>+H819*D819</f>
        <v>0</v>
      </c>
      <c r="J819" s="31"/>
      <c r="K819" s="31"/>
      <c r="L819" s="31"/>
    </row>
    <row r="820" spans="1:12" x14ac:dyDescent="0.25">
      <c r="A820" s="38"/>
      <c r="B820" s="38"/>
      <c r="C820" s="126" t="s">
        <v>1981</v>
      </c>
      <c r="D820" s="38"/>
      <c r="E820" s="38"/>
      <c r="F820" s="38"/>
      <c r="G820" s="38"/>
      <c r="H820" s="62"/>
      <c r="I820" s="62"/>
      <c r="J820" s="31"/>
      <c r="K820" s="31"/>
      <c r="L820" s="31"/>
    </row>
    <row r="821" spans="1:12" x14ac:dyDescent="0.25">
      <c r="A821" s="39"/>
      <c r="B821" s="39"/>
      <c r="C821" s="127" t="s">
        <v>1805</v>
      </c>
      <c r="D821" s="39"/>
      <c r="E821" s="39"/>
      <c r="F821" s="39"/>
      <c r="G821" s="39"/>
      <c r="H821" s="65"/>
      <c r="I821" s="65"/>
      <c r="J821" s="31"/>
      <c r="K821" s="31"/>
      <c r="L821" s="31"/>
    </row>
    <row r="822" spans="1:12" x14ac:dyDescent="0.25">
      <c r="A822" s="40" t="s">
        <v>2047</v>
      </c>
      <c r="B822" s="48" t="s">
        <v>1792</v>
      </c>
      <c r="C822" s="48" t="s">
        <v>27</v>
      </c>
      <c r="D822" s="33">
        <v>1</v>
      </c>
      <c r="E822" s="40"/>
      <c r="F822" s="40"/>
      <c r="G822" s="40"/>
      <c r="H822" s="60"/>
      <c r="I822" s="60">
        <f>+H822*D822</f>
        <v>0</v>
      </c>
      <c r="J822" s="31"/>
      <c r="K822" s="31"/>
      <c r="L822" s="31"/>
    </row>
    <row r="823" spans="1:12" x14ac:dyDescent="0.25">
      <c r="A823" s="38"/>
      <c r="B823" s="38"/>
      <c r="C823" s="126" t="s">
        <v>1841</v>
      </c>
      <c r="D823" s="38"/>
      <c r="E823" s="38"/>
      <c r="F823" s="38"/>
      <c r="G823" s="38"/>
      <c r="H823" s="62"/>
      <c r="I823" s="62"/>
      <c r="J823" s="31"/>
      <c r="K823" s="31"/>
      <c r="L823" s="31"/>
    </row>
    <row r="824" spans="1:12" x14ac:dyDescent="0.25">
      <c r="A824" s="39"/>
      <c r="B824" s="39"/>
      <c r="C824" s="127" t="s">
        <v>1794</v>
      </c>
      <c r="D824" s="39"/>
      <c r="E824" s="39"/>
      <c r="F824" s="39"/>
      <c r="G824" s="39"/>
      <c r="H824" s="65"/>
      <c r="I824" s="65"/>
      <c r="J824" s="31"/>
      <c r="K824" s="31"/>
      <c r="L824" s="31"/>
    </row>
    <row r="825" spans="1:12" x14ac:dyDescent="0.25">
      <c r="A825" s="40" t="s">
        <v>2119</v>
      </c>
      <c r="B825" s="48" t="s">
        <v>1840</v>
      </c>
      <c r="C825" s="48" t="s">
        <v>27</v>
      </c>
      <c r="D825" s="33">
        <v>3</v>
      </c>
      <c r="E825" s="40"/>
      <c r="F825" s="40"/>
      <c r="G825" s="40"/>
      <c r="H825" s="60"/>
      <c r="I825" s="60">
        <f>+H825*D825</f>
        <v>0</v>
      </c>
      <c r="J825" s="31"/>
      <c r="K825" s="31"/>
      <c r="L825" s="31"/>
    </row>
    <row r="826" spans="1:12" x14ac:dyDescent="0.25">
      <c r="A826" s="38"/>
      <c r="B826" s="38"/>
      <c r="C826" s="126" t="s">
        <v>1982</v>
      </c>
      <c r="D826" s="38"/>
      <c r="E826" s="38"/>
      <c r="F826" s="38"/>
      <c r="G826" s="38"/>
      <c r="H826" s="62"/>
      <c r="I826" s="62"/>
      <c r="J826" s="31"/>
      <c r="K826" s="31"/>
      <c r="L826" s="31"/>
    </row>
    <row r="827" spans="1:12" x14ac:dyDescent="0.25">
      <c r="A827" s="36"/>
      <c r="B827" s="36"/>
      <c r="C827" s="123" t="s">
        <v>1805</v>
      </c>
      <c r="D827" s="36"/>
      <c r="E827" s="36"/>
      <c r="F827" s="36"/>
      <c r="G827" s="36"/>
      <c r="H827" s="47"/>
      <c r="I827" s="47"/>
      <c r="J827" s="31"/>
      <c r="K827" s="31"/>
      <c r="L827" s="31"/>
    </row>
    <row r="828" spans="1:12" x14ac:dyDescent="0.25">
      <c r="A828" s="31"/>
      <c r="B828" s="31"/>
      <c r="C828" s="31"/>
      <c r="D828" s="31"/>
      <c r="E828" s="31"/>
      <c r="F828" s="31"/>
      <c r="G828" s="31"/>
      <c r="H828" s="32"/>
      <c r="I828" s="32"/>
      <c r="J828" s="31"/>
      <c r="K828" s="31"/>
      <c r="L828" s="31"/>
    </row>
    <row r="829" spans="1:12" x14ac:dyDescent="0.25">
      <c r="A829" s="36"/>
      <c r="B829" s="36"/>
      <c r="C829" s="208" t="s">
        <v>1855</v>
      </c>
      <c r="D829" s="209"/>
      <c r="E829" s="209"/>
      <c r="F829" s="209"/>
      <c r="G829" s="209"/>
      <c r="H829" s="210"/>
      <c r="I829" s="210">
        <v>0</v>
      </c>
      <c r="J829" s="31"/>
      <c r="K829" s="31"/>
      <c r="L829" s="31"/>
    </row>
    <row r="830" spans="1:12" x14ac:dyDescent="0.25">
      <c r="A830" s="31"/>
      <c r="B830" s="31"/>
      <c r="C830" s="31"/>
      <c r="D830" s="31"/>
      <c r="E830" s="31"/>
      <c r="F830" s="31"/>
      <c r="G830" s="31"/>
      <c r="H830" s="32"/>
      <c r="I830" s="32"/>
      <c r="J830" s="31"/>
      <c r="K830" s="31"/>
      <c r="L830" s="31"/>
    </row>
    <row r="831" spans="1:12" x14ac:dyDescent="0.25">
      <c r="H831" s="27"/>
      <c r="I831" s="8"/>
    </row>
    <row r="832" spans="1:12" x14ac:dyDescent="0.25">
      <c r="H832" s="27"/>
      <c r="I832" s="8"/>
    </row>
    <row r="833" spans="8:9" x14ac:dyDescent="0.25">
      <c r="H833" s="27"/>
      <c r="I833" s="8"/>
    </row>
    <row r="834" spans="8:9" x14ac:dyDescent="0.25">
      <c r="H834" s="27"/>
      <c r="I834" s="8"/>
    </row>
    <row r="835" spans="8:9" x14ac:dyDescent="0.25">
      <c r="H835" s="27"/>
      <c r="I835" s="8"/>
    </row>
    <row r="836" spans="8:9" x14ac:dyDescent="0.25">
      <c r="H836" s="27"/>
      <c r="I836" s="8"/>
    </row>
    <row r="837" spans="8:9" x14ac:dyDescent="0.25">
      <c r="H837" s="27"/>
      <c r="I837" s="8"/>
    </row>
    <row r="838" spans="8:9" x14ac:dyDescent="0.25">
      <c r="H838" s="27"/>
      <c r="I838" s="8"/>
    </row>
    <row r="839" spans="8:9" x14ac:dyDescent="0.25">
      <c r="H839" s="27"/>
      <c r="I839" s="8"/>
    </row>
    <row r="840" spans="8:9" x14ac:dyDescent="0.25">
      <c r="H840" s="27"/>
      <c r="I840" s="8"/>
    </row>
    <row r="841" spans="8:9" x14ac:dyDescent="0.25">
      <c r="H841" s="27"/>
      <c r="I841" s="8"/>
    </row>
    <row r="842" spans="8:9" x14ac:dyDescent="0.25">
      <c r="H842" s="27"/>
      <c r="I842" s="8"/>
    </row>
    <row r="843" spans="8:9" x14ac:dyDescent="0.25">
      <c r="H843" s="27"/>
      <c r="I843" s="8"/>
    </row>
    <row r="844" spans="8:9" x14ac:dyDescent="0.25">
      <c r="H844" s="27"/>
      <c r="I844" s="8"/>
    </row>
    <row r="845" spans="8:9" x14ac:dyDescent="0.25">
      <c r="H845" s="27"/>
      <c r="I845" s="8"/>
    </row>
    <row r="846" spans="8:9" x14ac:dyDescent="0.25">
      <c r="H846" s="27"/>
      <c r="I846" s="8"/>
    </row>
    <row r="847" spans="8:9" x14ac:dyDescent="0.25">
      <c r="H847" s="27"/>
      <c r="I847" s="8"/>
    </row>
    <row r="848" spans="8:9" x14ac:dyDescent="0.25">
      <c r="H848" s="27"/>
      <c r="I848" s="8"/>
    </row>
  </sheetData>
  <pageMargins left="0.39370078740157483" right="0.39370078740157483" top="1.7716535433070868" bottom="0.74803149606299213" header="0.98425196850393704" footer="0.31496062992125984"/>
  <pageSetup paperSize="9" orientation="landscape" r:id="rId1"/>
  <headerFooter>
    <oddHeader>&amp;L&amp;"Arial Narrow,Navadno"&amp;8SPLOŠNA BOLNIŠNICA JESENICE
Cesta maršala Tita 112
4270 JESENICE&amp;C&amp;"Arial Narrow,Navadno"&amp;8PZI PROJEKT OPREME
ODDELEK EITOS, IIT&amp;R&amp;"Arial Narrow,Navadno"&amp;8Julij, 2022</oddHeader>
    <oddFooter>&amp;C&amp;"Arial Narrow,Navadno"&amp;8&amp;P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67"/>
  <sheetViews>
    <sheetView topLeftCell="A991" zoomScale="88" zoomScaleNormal="88" workbookViewId="0">
      <selection activeCell="D727" sqref="D727"/>
    </sheetView>
  </sheetViews>
  <sheetFormatPr defaultRowHeight="15" x14ac:dyDescent="0.25"/>
  <cols>
    <col min="1" max="1" width="4.7109375" style="16" customWidth="1"/>
    <col min="2" max="2" width="10.7109375" customWidth="1"/>
    <col min="3" max="3" width="83.5703125" customWidth="1"/>
    <col min="4" max="4" width="17.5703125" customWidth="1"/>
    <col min="5" max="5" width="20.7109375" customWidth="1"/>
    <col min="6" max="7" width="15.7109375" customWidth="1"/>
    <col min="8" max="8" width="22" customWidth="1"/>
    <col min="9" max="9" width="28.85546875" customWidth="1"/>
  </cols>
  <sheetData>
    <row r="1" spans="1:12" x14ac:dyDescent="0.25">
      <c r="A1" s="49" t="s">
        <v>2111</v>
      </c>
      <c r="B1" s="49" t="s">
        <v>320</v>
      </c>
      <c r="C1" s="49" t="s">
        <v>119</v>
      </c>
      <c r="D1" s="34"/>
      <c r="E1" s="34"/>
      <c r="F1" s="34"/>
      <c r="G1" s="34"/>
      <c r="H1" s="34"/>
      <c r="I1" s="34"/>
      <c r="J1" s="31"/>
      <c r="K1" s="31"/>
      <c r="L1" s="31"/>
    </row>
    <row r="2" spans="1:12" x14ac:dyDescent="0.25">
      <c r="A2" s="128" t="s">
        <v>120</v>
      </c>
      <c r="B2" s="128" t="s">
        <v>121</v>
      </c>
      <c r="C2" s="128" t="s">
        <v>122</v>
      </c>
      <c r="D2" s="128" t="s">
        <v>123</v>
      </c>
      <c r="E2" s="128" t="s">
        <v>124</v>
      </c>
      <c r="F2" s="128" t="s">
        <v>125</v>
      </c>
      <c r="G2" s="128" t="s">
        <v>126</v>
      </c>
      <c r="H2" s="128" t="s">
        <v>127</v>
      </c>
      <c r="I2" s="128" t="s">
        <v>128</v>
      </c>
      <c r="J2" s="31"/>
      <c r="K2" s="31"/>
      <c r="L2" s="31"/>
    </row>
    <row r="3" spans="1:12" x14ac:dyDescent="0.25">
      <c r="A3" s="129"/>
      <c r="B3" s="129"/>
      <c r="C3" s="129"/>
      <c r="D3" s="129"/>
      <c r="E3" s="129"/>
      <c r="F3" s="129"/>
      <c r="G3" s="129"/>
      <c r="H3" s="129" t="s">
        <v>129</v>
      </c>
      <c r="I3" s="129" t="s">
        <v>129</v>
      </c>
      <c r="J3" s="31"/>
      <c r="K3" s="31"/>
      <c r="L3" s="31"/>
    </row>
    <row r="4" spans="1:12" x14ac:dyDescent="0.25">
      <c r="A4" s="33" t="s">
        <v>2052</v>
      </c>
      <c r="B4" s="48" t="s">
        <v>60</v>
      </c>
      <c r="C4" s="48" t="s">
        <v>385</v>
      </c>
      <c r="D4" s="40">
        <v>1</v>
      </c>
      <c r="E4" s="40"/>
      <c r="F4" s="40"/>
      <c r="G4" s="40"/>
      <c r="H4" s="60"/>
      <c r="I4" s="60">
        <f>+H4*D4</f>
        <v>0</v>
      </c>
      <c r="J4" s="31"/>
      <c r="K4" s="31"/>
      <c r="L4" s="31"/>
    </row>
    <row r="5" spans="1:12" x14ac:dyDescent="0.25">
      <c r="A5" s="45"/>
      <c r="B5" s="133"/>
      <c r="C5" s="45" t="s">
        <v>577</v>
      </c>
      <c r="D5" s="38"/>
      <c r="E5" s="38"/>
      <c r="F5" s="38"/>
      <c r="G5" s="38"/>
      <c r="H5" s="62"/>
      <c r="I5" s="62"/>
      <c r="J5" s="31"/>
      <c r="K5" s="31"/>
      <c r="L5" s="31"/>
    </row>
    <row r="6" spans="1:12" x14ac:dyDescent="0.25">
      <c r="A6" s="46"/>
      <c r="B6" s="134"/>
      <c r="C6" s="46" t="s">
        <v>140</v>
      </c>
      <c r="D6" s="36"/>
      <c r="E6" s="36"/>
      <c r="F6" s="36"/>
      <c r="G6" s="36"/>
      <c r="H6" s="47"/>
      <c r="I6" s="47"/>
      <c r="J6" s="31"/>
      <c r="K6" s="31"/>
      <c r="L6" s="31"/>
    </row>
    <row r="7" spans="1:12" x14ac:dyDescent="0.25">
      <c r="A7" s="46"/>
      <c r="B7" s="46"/>
      <c r="C7" s="46" t="s">
        <v>407</v>
      </c>
      <c r="D7" s="46"/>
      <c r="E7" s="46"/>
      <c r="F7" s="46"/>
      <c r="G7" s="46"/>
      <c r="H7" s="46"/>
      <c r="I7" s="46"/>
      <c r="J7" s="31"/>
      <c r="K7" s="31"/>
      <c r="L7" s="31"/>
    </row>
    <row r="8" spans="1:12" x14ac:dyDescent="0.25">
      <c r="A8" s="46"/>
      <c r="B8" s="46"/>
      <c r="C8" s="46" t="s">
        <v>406</v>
      </c>
      <c r="D8" s="46"/>
      <c r="E8" s="46"/>
      <c r="F8" s="46"/>
      <c r="G8" s="46"/>
      <c r="H8" s="46"/>
      <c r="I8" s="46"/>
      <c r="J8" s="31"/>
      <c r="K8" s="31"/>
      <c r="L8" s="31"/>
    </row>
    <row r="9" spans="1:12" x14ac:dyDescent="0.25">
      <c r="A9" s="46"/>
      <c r="B9" s="46"/>
      <c r="C9" s="73" t="s">
        <v>578</v>
      </c>
      <c r="D9" s="46"/>
      <c r="E9" s="46"/>
      <c r="F9" s="46"/>
      <c r="G9" s="46"/>
      <c r="H9" s="46"/>
      <c r="I9" s="46"/>
      <c r="J9" s="31"/>
      <c r="K9" s="31"/>
      <c r="L9" s="31"/>
    </row>
    <row r="10" spans="1:12" x14ac:dyDescent="0.25">
      <c r="A10" s="46"/>
      <c r="B10" s="46"/>
      <c r="C10" s="46" t="s">
        <v>408</v>
      </c>
      <c r="D10" s="46"/>
      <c r="E10" s="46"/>
      <c r="F10" s="46"/>
      <c r="G10" s="46"/>
      <c r="H10" s="46"/>
      <c r="I10" s="46"/>
      <c r="J10" s="31"/>
      <c r="K10" s="31"/>
      <c r="L10" s="31"/>
    </row>
    <row r="11" spans="1:12" x14ac:dyDescent="0.25">
      <c r="A11" s="46"/>
      <c r="B11" s="46"/>
      <c r="C11" s="46" t="s">
        <v>410</v>
      </c>
      <c r="D11" s="46"/>
      <c r="E11" s="46"/>
      <c r="F11" s="46"/>
      <c r="G11" s="46"/>
      <c r="H11" s="46"/>
      <c r="I11" s="46"/>
      <c r="J11" s="31"/>
      <c r="K11" s="31"/>
      <c r="L11" s="31"/>
    </row>
    <row r="12" spans="1:12" x14ac:dyDescent="0.25">
      <c r="A12" s="46"/>
      <c r="B12" s="46"/>
      <c r="C12" s="46" t="s">
        <v>409</v>
      </c>
      <c r="D12" s="46"/>
      <c r="E12" s="46"/>
      <c r="F12" s="46"/>
      <c r="G12" s="46"/>
      <c r="H12" s="46"/>
      <c r="I12" s="46"/>
      <c r="J12" s="31"/>
      <c r="K12" s="31"/>
      <c r="L12" s="31"/>
    </row>
    <row r="13" spans="1:12" x14ac:dyDescent="0.25">
      <c r="A13" s="46"/>
      <c r="B13" s="46"/>
      <c r="C13" s="73" t="s">
        <v>579</v>
      </c>
      <c r="D13" s="46"/>
      <c r="E13" s="46"/>
      <c r="F13" s="46"/>
      <c r="G13" s="46"/>
      <c r="H13" s="46"/>
      <c r="I13" s="46"/>
      <c r="J13" s="31"/>
      <c r="K13" s="31"/>
      <c r="L13" s="31"/>
    </row>
    <row r="14" spans="1:12" x14ac:dyDescent="0.25">
      <c r="A14" s="46"/>
      <c r="B14" s="46"/>
      <c r="C14" s="46" t="s">
        <v>412</v>
      </c>
      <c r="D14" s="46"/>
      <c r="E14" s="46"/>
      <c r="F14" s="46"/>
      <c r="G14" s="46"/>
      <c r="H14" s="46"/>
      <c r="I14" s="46"/>
      <c r="J14" s="31"/>
      <c r="K14" s="31"/>
      <c r="L14" s="31"/>
    </row>
    <row r="15" spans="1:12" x14ac:dyDescent="0.25">
      <c r="A15" s="46"/>
      <c r="B15" s="46"/>
      <c r="C15" s="46" t="s">
        <v>411</v>
      </c>
      <c r="D15" s="46"/>
      <c r="E15" s="46"/>
      <c r="F15" s="46"/>
      <c r="G15" s="46"/>
      <c r="H15" s="46"/>
      <c r="I15" s="46"/>
      <c r="J15" s="31"/>
      <c r="K15" s="31"/>
      <c r="L15" s="31"/>
    </row>
    <row r="16" spans="1:12" x14ac:dyDescent="0.25">
      <c r="A16" s="46"/>
      <c r="B16" s="46"/>
      <c r="C16" s="73" t="s">
        <v>580</v>
      </c>
      <c r="D16" s="46"/>
      <c r="E16" s="46"/>
      <c r="F16" s="46"/>
      <c r="G16" s="46"/>
      <c r="H16" s="46"/>
      <c r="I16" s="46"/>
      <c r="J16" s="31"/>
      <c r="K16" s="31"/>
      <c r="L16" s="31"/>
    </row>
    <row r="17" spans="1:12" x14ac:dyDescent="0.25">
      <c r="A17" s="46"/>
      <c r="B17" s="46"/>
      <c r="C17" s="73" t="s">
        <v>581</v>
      </c>
      <c r="D17" s="46"/>
      <c r="E17" s="46"/>
      <c r="F17" s="46"/>
      <c r="G17" s="46"/>
      <c r="H17" s="46"/>
      <c r="I17" s="46"/>
      <c r="J17" s="31"/>
      <c r="K17" s="31"/>
      <c r="L17" s="31"/>
    </row>
    <row r="18" spans="1:12" x14ac:dyDescent="0.25">
      <c r="A18" s="46"/>
      <c r="B18" s="46"/>
      <c r="C18" s="46" t="s">
        <v>413</v>
      </c>
      <c r="D18" s="46"/>
      <c r="E18" s="46"/>
      <c r="F18" s="46"/>
      <c r="G18" s="46"/>
      <c r="H18" s="46"/>
      <c r="I18" s="46"/>
      <c r="J18" s="31"/>
      <c r="K18" s="31"/>
      <c r="L18" s="31"/>
    </row>
    <row r="19" spans="1:12" x14ac:dyDescent="0.25">
      <c r="A19" s="46"/>
      <c r="B19" s="46"/>
      <c r="C19" s="73" t="s">
        <v>582</v>
      </c>
      <c r="D19" s="46"/>
      <c r="E19" s="46"/>
      <c r="F19" s="46"/>
      <c r="G19" s="46"/>
      <c r="H19" s="46"/>
      <c r="I19" s="46"/>
      <c r="J19" s="31"/>
      <c r="K19" s="31"/>
      <c r="L19" s="31"/>
    </row>
    <row r="20" spans="1:12" x14ac:dyDescent="0.25">
      <c r="A20" s="46"/>
      <c r="B20" s="46"/>
      <c r="C20" s="46" t="s">
        <v>414</v>
      </c>
      <c r="D20" s="46"/>
      <c r="E20" s="46"/>
      <c r="F20" s="46"/>
      <c r="G20" s="46"/>
      <c r="H20" s="46"/>
      <c r="I20" s="46"/>
      <c r="J20" s="31"/>
      <c r="K20" s="31"/>
      <c r="L20" s="31"/>
    </row>
    <row r="21" spans="1:12" x14ac:dyDescent="0.25">
      <c r="A21" s="46"/>
      <c r="B21" s="46"/>
      <c r="C21" s="73" t="s">
        <v>583</v>
      </c>
      <c r="D21" s="46"/>
      <c r="E21" s="46"/>
      <c r="F21" s="46"/>
      <c r="G21" s="46"/>
      <c r="H21" s="46"/>
      <c r="I21" s="46"/>
      <c r="J21" s="31"/>
      <c r="K21" s="31"/>
      <c r="L21" s="31"/>
    </row>
    <row r="22" spans="1:12" x14ac:dyDescent="0.25">
      <c r="A22" s="46"/>
      <c r="B22" s="46"/>
      <c r="C22" s="46" t="s">
        <v>415</v>
      </c>
      <c r="D22" s="46"/>
      <c r="E22" s="46"/>
      <c r="F22" s="46"/>
      <c r="G22" s="46"/>
      <c r="H22" s="46"/>
      <c r="I22" s="46"/>
      <c r="J22" s="31"/>
      <c r="K22" s="31"/>
      <c r="L22" s="31"/>
    </row>
    <row r="23" spans="1:12" x14ac:dyDescent="0.25">
      <c r="A23" s="46"/>
      <c r="B23" s="46"/>
      <c r="C23" s="73" t="s">
        <v>584</v>
      </c>
      <c r="D23" s="46"/>
      <c r="E23" s="46"/>
      <c r="F23" s="46"/>
      <c r="G23" s="46"/>
      <c r="H23" s="46"/>
      <c r="I23" s="46"/>
      <c r="J23" s="31"/>
      <c r="K23" s="31"/>
      <c r="L23" s="31"/>
    </row>
    <row r="24" spans="1:12" x14ac:dyDescent="0.25">
      <c r="A24" s="46"/>
      <c r="B24" s="46"/>
      <c r="C24" s="46" t="s">
        <v>416</v>
      </c>
      <c r="D24" s="46"/>
      <c r="E24" s="46"/>
      <c r="F24" s="46"/>
      <c r="G24" s="46"/>
      <c r="H24" s="46"/>
      <c r="I24" s="46"/>
      <c r="J24" s="31"/>
      <c r="K24" s="31"/>
      <c r="L24" s="31"/>
    </row>
    <row r="25" spans="1:12" x14ac:dyDescent="0.25">
      <c r="A25" s="46"/>
      <c r="B25" s="46"/>
      <c r="C25" s="73" t="s">
        <v>585</v>
      </c>
      <c r="D25" s="46"/>
      <c r="E25" s="46"/>
      <c r="F25" s="46"/>
      <c r="G25" s="46"/>
      <c r="H25" s="46"/>
      <c r="I25" s="46"/>
      <c r="J25" s="31"/>
      <c r="K25" s="31"/>
      <c r="L25" s="31"/>
    </row>
    <row r="26" spans="1:12" x14ac:dyDescent="0.25">
      <c r="A26" s="46"/>
      <c r="B26" s="46"/>
      <c r="C26" s="73" t="s">
        <v>586</v>
      </c>
      <c r="D26" s="46"/>
      <c r="E26" s="46"/>
      <c r="F26" s="46"/>
      <c r="G26" s="46"/>
      <c r="H26" s="46"/>
      <c r="I26" s="46"/>
      <c r="J26" s="31"/>
      <c r="K26" s="31"/>
      <c r="L26" s="31"/>
    </row>
    <row r="27" spans="1:12" x14ac:dyDescent="0.25">
      <c r="A27" s="46"/>
      <c r="B27" s="46"/>
      <c r="C27" s="46" t="s">
        <v>417</v>
      </c>
      <c r="D27" s="46"/>
      <c r="E27" s="46"/>
      <c r="F27" s="46"/>
      <c r="G27" s="46"/>
      <c r="H27" s="46"/>
      <c r="I27" s="46"/>
      <c r="J27" s="31"/>
      <c r="K27" s="31"/>
      <c r="L27" s="31"/>
    </row>
    <row r="28" spans="1:12" x14ac:dyDescent="0.25">
      <c r="A28" s="46"/>
      <c r="B28" s="46"/>
      <c r="C28" s="73" t="s">
        <v>587</v>
      </c>
      <c r="D28" s="46"/>
      <c r="E28" s="46"/>
      <c r="F28" s="46"/>
      <c r="G28" s="46"/>
      <c r="H28" s="46"/>
      <c r="I28" s="46"/>
      <c r="J28" s="31"/>
      <c r="K28" s="31"/>
      <c r="L28" s="31"/>
    </row>
    <row r="29" spans="1:12" x14ac:dyDescent="0.25">
      <c r="A29" s="46"/>
      <c r="B29" s="46"/>
      <c r="C29" s="46" t="s">
        <v>418</v>
      </c>
      <c r="D29" s="46"/>
      <c r="E29" s="46"/>
      <c r="F29" s="46"/>
      <c r="G29" s="46"/>
      <c r="H29" s="46"/>
      <c r="I29" s="46"/>
      <c r="J29" s="31"/>
      <c r="K29" s="31"/>
      <c r="L29" s="31"/>
    </row>
    <row r="30" spans="1:12" x14ac:dyDescent="0.25">
      <c r="A30" s="46"/>
      <c r="B30" s="46"/>
      <c r="C30" s="73" t="s">
        <v>588</v>
      </c>
      <c r="D30" s="46"/>
      <c r="E30" s="46"/>
      <c r="F30" s="46"/>
      <c r="G30" s="46"/>
      <c r="H30" s="46"/>
      <c r="I30" s="46"/>
      <c r="J30" s="31"/>
      <c r="K30" s="31"/>
      <c r="L30" s="31"/>
    </row>
    <row r="31" spans="1:12" x14ac:dyDescent="0.25">
      <c r="A31" s="46"/>
      <c r="B31" s="46"/>
      <c r="C31" s="46" t="s">
        <v>419</v>
      </c>
      <c r="D31" s="46"/>
      <c r="E31" s="46"/>
      <c r="F31" s="46"/>
      <c r="G31" s="46"/>
      <c r="H31" s="46"/>
      <c r="I31" s="46"/>
      <c r="J31" s="31"/>
      <c r="K31" s="31"/>
      <c r="L31" s="31"/>
    </row>
    <row r="32" spans="1:12" x14ac:dyDescent="0.25">
      <c r="A32" s="46"/>
      <c r="B32" s="46"/>
      <c r="C32" s="73" t="s">
        <v>589</v>
      </c>
      <c r="D32" s="46"/>
      <c r="E32" s="46"/>
      <c r="F32" s="46"/>
      <c r="G32" s="46"/>
      <c r="H32" s="46"/>
      <c r="I32" s="46"/>
      <c r="J32" s="31"/>
      <c r="K32" s="31"/>
      <c r="L32" s="31"/>
    </row>
    <row r="33" spans="1:12" x14ac:dyDescent="0.25">
      <c r="A33" s="46"/>
      <c r="B33" s="46"/>
      <c r="C33" s="73" t="s">
        <v>590</v>
      </c>
      <c r="D33" s="46"/>
      <c r="E33" s="46"/>
      <c r="F33" s="46"/>
      <c r="G33" s="46"/>
      <c r="H33" s="46"/>
      <c r="I33" s="46"/>
      <c r="J33" s="31"/>
      <c r="K33" s="31"/>
      <c r="L33" s="31"/>
    </row>
    <row r="34" spans="1:12" x14ac:dyDescent="0.25">
      <c r="A34" s="46"/>
      <c r="B34" s="46"/>
      <c r="C34" s="46" t="s">
        <v>420</v>
      </c>
      <c r="D34" s="46"/>
      <c r="E34" s="46"/>
      <c r="F34" s="46"/>
      <c r="G34" s="46"/>
      <c r="H34" s="46"/>
      <c r="I34" s="46"/>
      <c r="J34" s="31"/>
      <c r="K34" s="31"/>
      <c r="L34" s="31"/>
    </row>
    <row r="35" spans="1:12" x14ac:dyDescent="0.25">
      <c r="A35" s="46"/>
      <c r="B35" s="46"/>
      <c r="C35" s="73" t="s">
        <v>591</v>
      </c>
      <c r="D35" s="46"/>
      <c r="E35" s="46"/>
      <c r="F35" s="46"/>
      <c r="G35" s="46"/>
      <c r="H35" s="46"/>
      <c r="I35" s="46"/>
      <c r="J35" s="31"/>
      <c r="K35" s="31"/>
      <c r="L35" s="31"/>
    </row>
    <row r="36" spans="1:12" x14ac:dyDescent="0.25">
      <c r="A36" s="46"/>
      <c r="B36" s="46"/>
      <c r="C36" s="73" t="s">
        <v>592</v>
      </c>
      <c r="D36" s="46"/>
      <c r="E36" s="46"/>
      <c r="F36" s="46"/>
      <c r="G36" s="46"/>
      <c r="H36" s="46"/>
      <c r="I36" s="46"/>
      <c r="J36" s="31"/>
      <c r="K36" s="31"/>
      <c r="L36" s="31"/>
    </row>
    <row r="37" spans="1:12" x14ac:dyDescent="0.25">
      <c r="A37" s="46"/>
      <c r="B37" s="46"/>
      <c r="C37" s="73" t="s">
        <v>593</v>
      </c>
      <c r="D37" s="46"/>
      <c r="E37" s="46"/>
      <c r="F37" s="46"/>
      <c r="G37" s="46"/>
      <c r="H37" s="46"/>
      <c r="I37" s="46"/>
      <c r="J37" s="31"/>
      <c r="K37" s="31"/>
      <c r="L37" s="31"/>
    </row>
    <row r="38" spans="1:12" x14ac:dyDescent="0.25">
      <c r="A38" s="46"/>
      <c r="B38" s="46"/>
      <c r="C38" s="46" t="s">
        <v>421</v>
      </c>
      <c r="D38" s="46"/>
      <c r="E38" s="46"/>
      <c r="F38" s="46"/>
      <c r="G38" s="46"/>
      <c r="H38" s="46"/>
      <c r="I38" s="46"/>
      <c r="J38" s="31"/>
      <c r="K38" s="31"/>
      <c r="L38" s="31"/>
    </row>
    <row r="39" spans="1:12" x14ac:dyDescent="0.25">
      <c r="A39" s="46"/>
      <c r="B39" s="46"/>
      <c r="C39" s="73" t="s">
        <v>594</v>
      </c>
      <c r="D39" s="46"/>
      <c r="E39" s="46"/>
      <c r="F39" s="46"/>
      <c r="G39" s="46"/>
      <c r="H39" s="46"/>
      <c r="I39" s="46"/>
      <c r="J39" s="31"/>
      <c r="K39" s="31"/>
      <c r="L39" s="31"/>
    </row>
    <row r="40" spans="1:12" x14ac:dyDescent="0.25">
      <c r="A40" s="46"/>
      <c r="B40" s="46"/>
      <c r="C40" s="73" t="s">
        <v>595</v>
      </c>
      <c r="D40" s="46"/>
      <c r="E40" s="46"/>
      <c r="F40" s="46"/>
      <c r="G40" s="46"/>
      <c r="H40" s="46"/>
      <c r="I40" s="46"/>
      <c r="J40" s="31"/>
      <c r="K40" s="31"/>
      <c r="L40" s="31"/>
    </row>
    <row r="41" spans="1:12" x14ac:dyDescent="0.25">
      <c r="A41" s="46"/>
      <c r="B41" s="46"/>
      <c r="C41" s="46" t="s">
        <v>422</v>
      </c>
      <c r="D41" s="46"/>
      <c r="E41" s="46"/>
      <c r="F41" s="46"/>
      <c r="G41" s="46"/>
      <c r="H41" s="46"/>
      <c r="I41" s="46"/>
      <c r="J41" s="31"/>
      <c r="K41" s="31"/>
      <c r="L41" s="31"/>
    </row>
    <row r="42" spans="1:12" x14ac:dyDescent="0.25">
      <c r="A42" s="46"/>
      <c r="B42" s="46"/>
      <c r="C42" s="46" t="s">
        <v>423</v>
      </c>
      <c r="D42" s="46"/>
      <c r="E42" s="46"/>
      <c r="F42" s="46"/>
      <c r="G42" s="46"/>
      <c r="H42" s="46"/>
      <c r="I42" s="46"/>
      <c r="J42" s="31"/>
      <c r="K42" s="31"/>
      <c r="L42" s="31"/>
    </row>
    <row r="43" spans="1:12" x14ac:dyDescent="0.25">
      <c r="A43" s="46"/>
      <c r="B43" s="46"/>
      <c r="C43" s="46" t="s">
        <v>424</v>
      </c>
      <c r="D43" s="46"/>
      <c r="E43" s="46"/>
      <c r="F43" s="46"/>
      <c r="G43" s="46"/>
      <c r="H43" s="46"/>
      <c r="I43" s="46"/>
      <c r="J43" s="31"/>
      <c r="K43" s="31"/>
      <c r="L43" s="31"/>
    </row>
    <row r="44" spans="1:12" x14ac:dyDescent="0.25">
      <c r="A44" s="46"/>
      <c r="B44" s="46"/>
      <c r="C44" s="46" t="s">
        <v>425</v>
      </c>
      <c r="D44" s="46"/>
      <c r="E44" s="46"/>
      <c r="F44" s="46"/>
      <c r="G44" s="46"/>
      <c r="H44" s="46"/>
      <c r="I44" s="46"/>
      <c r="J44" s="31"/>
      <c r="K44" s="31"/>
      <c r="L44" s="31"/>
    </row>
    <row r="45" spans="1:12" x14ac:dyDescent="0.25">
      <c r="A45" s="46"/>
      <c r="B45" s="46"/>
      <c r="C45" s="46" t="s">
        <v>596</v>
      </c>
      <c r="D45" s="46"/>
      <c r="E45" s="46"/>
      <c r="F45" s="46"/>
      <c r="G45" s="46"/>
      <c r="H45" s="46"/>
      <c r="I45" s="46"/>
      <c r="J45" s="31"/>
      <c r="K45" s="31"/>
      <c r="L45" s="31"/>
    </row>
    <row r="46" spans="1:12" x14ac:dyDescent="0.25">
      <c r="A46" s="46"/>
      <c r="B46" s="46"/>
      <c r="C46" s="73" t="s">
        <v>597</v>
      </c>
      <c r="D46" s="46"/>
      <c r="E46" s="46"/>
      <c r="F46" s="46"/>
      <c r="G46" s="46"/>
      <c r="H46" s="46"/>
      <c r="I46" s="46"/>
      <c r="J46" s="31"/>
      <c r="K46" s="31"/>
      <c r="L46" s="31"/>
    </row>
    <row r="47" spans="1:12" x14ac:dyDescent="0.25">
      <c r="A47" s="46"/>
      <c r="B47" s="46"/>
      <c r="C47" s="73" t="s">
        <v>598</v>
      </c>
      <c r="D47" s="46"/>
      <c r="E47" s="46"/>
      <c r="F47" s="46"/>
      <c r="G47" s="46"/>
      <c r="H47" s="46"/>
      <c r="I47" s="46"/>
      <c r="J47" s="31"/>
      <c r="K47" s="31"/>
      <c r="L47" s="31"/>
    </row>
    <row r="48" spans="1:12" x14ac:dyDescent="0.25">
      <c r="A48" s="46"/>
      <c r="B48" s="46"/>
      <c r="C48" s="73" t="s">
        <v>599</v>
      </c>
      <c r="D48" s="46"/>
      <c r="E48" s="46"/>
      <c r="F48" s="46"/>
      <c r="G48" s="46"/>
      <c r="H48" s="46"/>
      <c r="I48" s="46"/>
      <c r="J48" s="31"/>
      <c r="K48" s="31"/>
      <c r="L48" s="31"/>
    </row>
    <row r="49" spans="1:12" x14ac:dyDescent="0.25">
      <c r="A49" s="46"/>
      <c r="B49" s="46"/>
      <c r="C49" s="73" t="s">
        <v>600</v>
      </c>
      <c r="D49" s="46"/>
      <c r="E49" s="46"/>
      <c r="F49" s="46"/>
      <c r="G49" s="46"/>
      <c r="H49" s="46"/>
      <c r="I49" s="46"/>
      <c r="J49" s="31"/>
      <c r="K49" s="31"/>
      <c r="L49" s="31"/>
    </row>
    <row r="50" spans="1:12" x14ac:dyDescent="0.25">
      <c r="A50" s="46"/>
      <c r="B50" s="46"/>
      <c r="C50" s="46" t="s">
        <v>426</v>
      </c>
      <c r="D50" s="46"/>
      <c r="E50" s="46"/>
      <c r="F50" s="46"/>
      <c r="G50" s="46"/>
      <c r="H50" s="46"/>
      <c r="I50" s="46"/>
      <c r="J50" s="31"/>
      <c r="K50" s="31"/>
      <c r="L50" s="31"/>
    </row>
    <row r="51" spans="1:12" x14ac:dyDescent="0.25">
      <c r="A51" s="46"/>
      <c r="B51" s="46"/>
      <c r="C51" s="73" t="s">
        <v>601</v>
      </c>
      <c r="D51" s="46"/>
      <c r="E51" s="46"/>
      <c r="F51" s="46"/>
      <c r="G51" s="46"/>
      <c r="H51" s="46"/>
      <c r="I51" s="46"/>
      <c r="J51" s="31"/>
      <c r="K51" s="31"/>
      <c r="L51" s="31"/>
    </row>
    <row r="52" spans="1:12" x14ac:dyDescent="0.25">
      <c r="A52" s="46"/>
      <c r="B52" s="46"/>
      <c r="C52" s="73" t="s">
        <v>602</v>
      </c>
      <c r="D52" s="46"/>
      <c r="E52" s="46"/>
      <c r="F52" s="46"/>
      <c r="G52" s="46"/>
      <c r="H52" s="46"/>
      <c r="I52" s="46"/>
      <c r="J52" s="31"/>
      <c r="K52" s="31"/>
      <c r="L52" s="31"/>
    </row>
    <row r="53" spans="1:12" x14ac:dyDescent="0.25">
      <c r="A53" s="46"/>
      <c r="B53" s="46"/>
      <c r="C53" s="46" t="s">
        <v>427</v>
      </c>
      <c r="D53" s="46"/>
      <c r="E53" s="46"/>
      <c r="F53" s="46"/>
      <c r="G53" s="46"/>
      <c r="H53" s="46"/>
      <c r="I53" s="46"/>
      <c r="J53" s="31"/>
      <c r="K53" s="31"/>
      <c r="L53" s="31"/>
    </row>
    <row r="54" spans="1:12" x14ac:dyDescent="0.25">
      <c r="A54" s="46"/>
      <c r="B54" s="46"/>
      <c r="C54" s="73" t="s">
        <v>603</v>
      </c>
      <c r="D54" s="46"/>
      <c r="E54" s="46"/>
      <c r="F54" s="46"/>
      <c r="G54" s="46"/>
      <c r="H54" s="46"/>
      <c r="I54" s="46"/>
      <c r="J54" s="31"/>
      <c r="K54" s="31"/>
      <c r="L54" s="31"/>
    </row>
    <row r="55" spans="1:12" x14ac:dyDescent="0.25">
      <c r="A55" s="46"/>
      <c r="B55" s="46"/>
      <c r="C55" s="73" t="s">
        <v>604</v>
      </c>
      <c r="D55" s="46"/>
      <c r="E55" s="46"/>
      <c r="F55" s="46"/>
      <c r="G55" s="46"/>
      <c r="H55" s="46"/>
      <c r="I55" s="46"/>
      <c r="J55" s="31"/>
      <c r="K55" s="31"/>
      <c r="L55" s="31"/>
    </row>
    <row r="56" spans="1:12" x14ac:dyDescent="0.25">
      <c r="A56" s="46"/>
      <c r="B56" s="46"/>
      <c r="C56" s="46" t="s">
        <v>428</v>
      </c>
      <c r="D56" s="46"/>
      <c r="E56" s="46"/>
      <c r="F56" s="46"/>
      <c r="G56" s="46"/>
      <c r="H56" s="46"/>
      <c r="I56" s="46"/>
      <c r="J56" s="31"/>
      <c r="K56" s="31"/>
      <c r="L56" s="31"/>
    </row>
    <row r="57" spans="1:12" x14ac:dyDescent="0.25">
      <c r="A57" s="46"/>
      <c r="B57" s="46"/>
      <c r="C57" s="73" t="s">
        <v>605</v>
      </c>
      <c r="D57" s="46"/>
      <c r="E57" s="46"/>
      <c r="F57" s="46"/>
      <c r="G57" s="46"/>
      <c r="H57" s="46"/>
      <c r="I57" s="46"/>
      <c r="J57" s="31"/>
      <c r="K57" s="31"/>
      <c r="L57" s="31"/>
    </row>
    <row r="58" spans="1:12" x14ac:dyDescent="0.25">
      <c r="A58" s="46"/>
      <c r="B58" s="46"/>
      <c r="C58" s="73" t="s">
        <v>606</v>
      </c>
      <c r="D58" s="46"/>
      <c r="E58" s="46"/>
      <c r="F58" s="46"/>
      <c r="G58" s="46"/>
      <c r="H58" s="46"/>
      <c r="I58" s="46"/>
      <c r="J58" s="31"/>
      <c r="K58" s="31"/>
      <c r="L58" s="31"/>
    </row>
    <row r="59" spans="1:12" x14ac:dyDescent="0.25">
      <c r="A59" s="46"/>
      <c r="B59" s="46"/>
      <c r="C59" s="46" t="s">
        <v>429</v>
      </c>
      <c r="D59" s="46"/>
      <c r="E59" s="46"/>
      <c r="F59" s="46"/>
      <c r="G59" s="46"/>
      <c r="H59" s="46"/>
      <c r="I59" s="46"/>
      <c r="J59" s="31"/>
      <c r="K59" s="31"/>
      <c r="L59" s="31"/>
    </row>
    <row r="60" spans="1:12" x14ac:dyDescent="0.25">
      <c r="A60" s="46"/>
      <c r="B60" s="46"/>
      <c r="C60" s="73" t="s">
        <v>607</v>
      </c>
      <c r="D60" s="46"/>
      <c r="E60" s="46"/>
      <c r="F60" s="46"/>
      <c r="G60" s="46"/>
      <c r="H60" s="46"/>
      <c r="I60" s="46"/>
      <c r="J60" s="31"/>
      <c r="K60" s="31"/>
      <c r="L60" s="31"/>
    </row>
    <row r="61" spans="1:12" x14ac:dyDescent="0.25">
      <c r="A61" s="46"/>
      <c r="B61" s="46"/>
      <c r="C61" s="46" t="s">
        <v>430</v>
      </c>
      <c r="D61" s="46"/>
      <c r="E61" s="46"/>
      <c r="F61" s="46"/>
      <c r="G61" s="46"/>
      <c r="H61" s="46"/>
      <c r="I61" s="46"/>
      <c r="J61" s="31"/>
      <c r="K61" s="31"/>
      <c r="L61" s="31"/>
    </row>
    <row r="62" spans="1:12" x14ac:dyDescent="0.25">
      <c r="A62" s="46"/>
      <c r="B62" s="46"/>
      <c r="C62" s="73" t="s">
        <v>608</v>
      </c>
      <c r="D62" s="46"/>
      <c r="E62" s="46"/>
      <c r="F62" s="46"/>
      <c r="G62" s="46"/>
      <c r="H62" s="46"/>
      <c r="I62" s="46"/>
      <c r="J62" s="31"/>
      <c r="K62" s="31"/>
      <c r="L62" s="31"/>
    </row>
    <row r="63" spans="1:12" x14ac:dyDescent="0.25">
      <c r="A63" s="46"/>
      <c r="B63" s="46"/>
      <c r="C63" s="46" t="s">
        <v>431</v>
      </c>
      <c r="D63" s="46"/>
      <c r="E63" s="46"/>
      <c r="F63" s="46"/>
      <c r="G63" s="46"/>
      <c r="H63" s="46"/>
      <c r="I63" s="46"/>
      <c r="J63" s="31"/>
      <c r="K63" s="31"/>
      <c r="L63" s="31"/>
    </row>
    <row r="64" spans="1:12" x14ac:dyDescent="0.25">
      <c r="A64" s="46"/>
      <c r="B64" s="46"/>
      <c r="C64" s="73" t="s">
        <v>609</v>
      </c>
      <c r="D64" s="46"/>
      <c r="E64" s="46"/>
      <c r="F64" s="46"/>
      <c r="G64" s="46"/>
      <c r="H64" s="46"/>
      <c r="I64" s="46"/>
      <c r="J64" s="31"/>
      <c r="K64" s="31"/>
      <c r="L64" s="31"/>
    </row>
    <row r="65" spans="1:12" x14ac:dyDescent="0.25">
      <c r="A65" s="46"/>
      <c r="B65" s="46"/>
      <c r="C65" s="46" t="s">
        <v>432</v>
      </c>
      <c r="D65" s="46"/>
      <c r="E65" s="46"/>
      <c r="F65" s="46"/>
      <c r="G65" s="46"/>
      <c r="H65" s="46"/>
      <c r="I65" s="46"/>
      <c r="J65" s="31"/>
      <c r="K65" s="31"/>
      <c r="L65" s="31"/>
    </row>
    <row r="66" spans="1:12" x14ac:dyDescent="0.25">
      <c r="A66" s="46"/>
      <c r="B66" s="46"/>
      <c r="C66" s="46" t="s">
        <v>433</v>
      </c>
      <c r="D66" s="46"/>
      <c r="E66" s="46"/>
      <c r="F66" s="46"/>
      <c r="G66" s="46"/>
      <c r="H66" s="46"/>
      <c r="I66" s="46"/>
      <c r="J66" s="31"/>
      <c r="K66" s="31"/>
      <c r="L66" s="31"/>
    </row>
    <row r="67" spans="1:12" x14ac:dyDescent="0.25">
      <c r="A67" s="46"/>
      <c r="B67" s="46"/>
      <c r="C67" s="46" t="s">
        <v>435</v>
      </c>
      <c r="D67" s="46"/>
      <c r="E67" s="46"/>
      <c r="F67" s="46"/>
      <c r="G67" s="46"/>
      <c r="H67" s="46"/>
      <c r="I67" s="46"/>
      <c r="J67" s="31"/>
      <c r="K67" s="31"/>
      <c r="L67" s="31"/>
    </row>
    <row r="68" spans="1:12" x14ac:dyDescent="0.25">
      <c r="A68" s="46"/>
      <c r="B68" s="46"/>
      <c r="C68" s="46" t="s">
        <v>434</v>
      </c>
      <c r="D68" s="46"/>
      <c r="E68" s="46"/>
      <c r="F68" s="46"/>
      <c r="G68" s="46"/>
      <c r="H68" s="46"/>
      <c r="I68" s="46"/>
      <c r="J68" s="31"/>
      <c r="K68" s="31"/>
      <c r="L68" s="31"/>
    </row>
    <row r="69" spans="1:12" x14ac:dyDescent="0.25">
      <c r="A69" s="46"/>
      <c r="B69" s="46"/>
      <c r="C69" s="73" t="s">
        <v>389</v>
      </c>
      <c r="D69" s="46"/>
      <c r="E69" s="46"/>
      <c r="F69" s="46"/>
      <c r="G69" s="46"/>
      <c r="H69" s="46"/>
      <c r="I69" s="46"/>
      <c r="J69" s="31"/>
      <c r="K69" s="31"/>
      <c r="L69" s="31"/>
    </row>
    <row r="70" spans="1:12" x14ac:dyDescent="0.25">
      <c r="A70" s="46"/>
      <c r="B70" s="46"/>
      <c r="C70" s="73" t="s">
        <v>610</v>
      </c>
      <c r="D70" s="46"/>
      <c r="E70" s="46"/>
      <c r="F70" s="46"/>
      <c r="G70" s="46"/>
      <c r="H70" s="46"/>
      <c r="I70" s="46"/>
      <c r="J70" s="31"/>
      <c r="K70" s="31"/>
      <c r="L70" s="31"/>
    </row>
    <row r="71" spans="1:12" x14ac:dyDescent="0.25">
      <c r="A71" s="46"/>
      <c r="B71" s="46"/>
      <c r="C71" s="73" t="s">
        <v>611</v>
      </c>
      <c r="D71" s="46"/>
      <c r="E71" s="46"/>
      <c r="F71" s="46"/>
      <c r="G71" s="46"/>
      <c r="H71" s="46"/>
      <c r="I71" s="46"/>
      <c r="J71" s="31"/>
      <c r="K71" s="31"/>
      <c r="L71" s="31"/>
    </row>
    <row r="72" spans="1:12" x14ac:dyDescent="0.25">
      <c r="A72" s="46"/>
      <c r="B72" s="46"/>
      <c r="C72" s="73" t="s">
        <v>612</v>
      </c>
      <c r="D72" s="46"/>
      <c r="E72" s="46"/>
      <c r="F72" s="46"/>
      <c r="G72" s="46"/>
      <c r="H72" s="46"/>
      <c r="I72" s="46"/>
      <c r="J72" s="31"/>
      <c r="K72" s="31"/>
      <c r="L72" s="31"/>
    </row>
    <row r="73" spans="1:12" x14ac:dyDescent="0.25">
      <c r="A73" s="46"/>
      <c r="B73" s="46"/>
      <c r="C73" s="73" t="s">
        <v>613</v>
      </c>
      <c r="D73" s="46"/>
      <c r="E73" s="46"/>
      <c r="F73" s="46"/>
      <c r="G73" s="46"/>
      <c r="H73" s="46"/>
      <c r="I73" s="46"/>
      <c r="J73" s="31"/>
      <c r="K73" s="31"/>
      <c r="L73" s="31"/>
    </row>
    <row r="74" spans="1:12" x14ac:dyDescent="0.25">
      <c r="A74" s="46"/>
      <c r="B74" s="46"/>
      <c r="C74" s="73" t="s">
        <v>614</v>
      </c>
      <c r="D74" s="46"/>
      <c r="E74" s="46"/>
      <c r="F74" s="46"/>
      <c r="G74" s="46"/>
      <c r="H74" s="46"/>
      <c r="I74" s="46"/>
      <c r="J74" s="31"/>
      <c r="K74" s="31"/>
      <c r="L74" s="31"/>
    </row>
    <row r="75" spans="1:12" x14ac:dyDescent="0.25">
      <c r="A75" s="46"/>
      <c r="B75" s="46"/>
      <c r="C75" s="73" t="s">
        <v>615</v>
      </c>
      <c r="D75" s="46"/>
      <c r="E75" s="46"/>
      <c r="F75" s="46"/>
      <c r="G75" s="46"/>
      <c r="H75" s="46"/>
      <c r="I75" s="46"/>
      <c r="J75" s="31"/>
      <c r="K75" s="31"/>
      <c r="L75" s="31"/>
    </row>
    <row r="76" spans="1:12" x14ac:dyDescent="0.25">
      <c r="A76" s="46"/>
      <c r="B76" s="46"/>
      <c r="C76" s="73" t="s">
        <v>616</v>
      </c>
      <c r="D76" s="46"/>
      <c r="E76" s="46"/>
      <c r="F76" s="46"/>
      <c r="G76" s="46"/>
      <c r="H76" s="46"/>
      <c r="I76" s="46"/>
      <c r="J76" s="31"/>
      <c r="K76" s="31"/>
      <c r="L76" s="31"/>
    </row>
    <row r="77" spans="1:12" x14ac:dyDescent="0.25">
      <c r="A77" s="46"/>
      <c r="B77" s="46"/>
      <c r="C77" s="46" t="s">
        <v>437</v>
      </c>
      <c r="D77" s="46"/>
      <c r="E77" s="46"/>
      <c r="F77" s="46"/>
      <c r="G77" s="46"/>
      <c r="H77" s="46"/>
      <c r="I77" s="46"/>
      <c r="J77" s="31"/>
      <c r="K77" s="31"/>
      <c r="L77" s="31"/>
    </row>
    <row r="78" spans="1:12" x14ac:dyDescent="0.25">
      <c r="A78" s="46"/>
      <c r="B78" s="46"/>
      <c r="C78" s="46" t="s">
        <v>436</v>
      </c>
      <c r="D78" s="46"/>
      <c r="E78" s="46"/>
      <c r="F78" s="46"/>
      <c r="G78" s="46"/>
      <c r="H78" s="46"/>
      <c r="I78" s="46"/>
      <c r="J78" s="31"/>
      <c r="K78" s="31"/>
      <c r="L78" s="31"/>
    </row>
    <row r="79" spans="1:12" x14ac:dyDescent="0.25">
      <c r="A79" s="46"/>
      <c r="B79" s="46"/>
      <c r="C79" s="46" t="s">
        <v>390</v>
      </c>
      <c r="D79" s="46"/>
      <c r="E79" s="46"/>
      <c r="F79" s="46"/>
      <c r="G79" s="46"/>
      <c r="H79" s="46"/>
      <c r="I79" s="46"/>
      <c r="J79" s="31"/>
      <c r="K79" s="31"/>
      <c r="L79" s="31"/>
    </row>
    <row r="80" spans="1:12" x14ac:dyDescent="0.25">
      <c r="A80" s="46"/>
      <c r="B80" s="46"/>
      <c r="C80" s="73" t="s">
        <v>617</v>
      </c>
      <c r="D80" s="46"/>
      <c r="E80" s="46"/>
      <c r="F80" s="46"/>
      <c r="G80" s="46"/>
      <c r="H80" s="46"/>
      <c r="I80" s="46"/>
      <c r="J80" s="31"/>
      <c r="K80" s="31"/>
      <c r="L80" s="31"/>
    </row>
    <row r="81" spans="1:12" x14ac:dyDescent="0.25">
      <c r="A81" s="46"/>
      <c r="B81" s="46"/>
      <c r="C81" s="73" t="s">
        <v>618</v>
      </c>
      <c r="D81" s="46"/>
      <c r="E81" s="46"/>
      <c r="F81" s="46"/>
      <c r="G81" s="46"/>
      <c r="H81" s="46"/>
      <c r="I81" s="46"/>
      <c r="J81" s="31"/>
      <c r="K81" s="31"/>
      <c r="L81" s="31"/>
    </row>
    <row r="82" spans="1:12" x14ac:dyDescent="0.25">
      <c r="A82" s="46"/>
      <c r="B82" s="46"/>
      <c r="C82" s="46" t="s">
        <v>391</v>
      </c>
      <c r="D82" s="46"/>
      <c r="E82" s="46"/>
      <c r="F82" s="46"/>
      <c r="G82" s="46"/>
      <c r="H82" s="46"/>
      <c r="I82" s="46"/>
      <c r="J82" s="31"/>
      <c r="K82" s="31"/>
      <c r="L82" s="31"/>
    </row>
    <row r="83" spans="1:12" x14ac:dyDescent="0.25">
      <c r="A83" s="46"/>
      <c r="B83" s="46"/>
      <c r="C83" s="73" t="s">
        <v>619</v>
      </c>
      <c r="D83" s="46"/>
      <c r="E83" s="46"/>
      <c r="F83" s="46"/>
      <c r="G83" s="46"/>
      <c r="H83" s="46"/>
      <c r="I83" s="46"/>
      <c r="J83" s="31"/>
      <c r="K83" s="31"/>
      <c r="L83" s="31"/>
    </row>
    <row r="84" spans="1:12" x14ac:dyDescent="0.25">
      <c r="A84" s="46"/>
      <c r="B84" s="46"/>
      <c r="C84" s="46" t="s">
        <v>392</v>
      </c>
      <c r="D84" s="46"/>
      <c r="E84" s="46"/>
      <c r="F84" s="46"/>
      <c r="G84" s="46"/>
      <c r="H84" s="46"/>
      <c r="I84" s="46"/>
      <c r="J84" s="31"/>
      <c r="K84" s="31"/>
      <c r="L84" s="31"/>
    </row>
    <row r="85" spans="1:12" x14ac:dyDescent="0.25">
      <c r="A85" s="46"/>
      <c r="B85" s="46"/>
      <c r="C85" s="73" t="s">
        <v>620</v>
      </c>
      <c r="D85" s="46"/>
      <c r="E85" s="46"/>
      <c r="F85" s="46"/>
      <c r="G85" s="46"/>
      <c r="H85" s="46"/>
      <c r="I85" s="46"/>
      <c r="J85" s="31"/>
      <c r="K85" s="31"/>
      <c r="L85" s="31"/>
    </row>
    <row r="86" spans="1:12" x14ac:dyDescent="0.25">
      <c r="A86" s="46"/>
      <c r="B86" s="46"/>
      <c r="C86" s="73" t="s">
        <v>621</v>
      </c>
      <c r="D86" s="46"/>
      <c r="E86" s="46"/>
      <c r="F86" s="46"/>
      <c r="G86" s="46"/>
      <c r="H86" s="46"/>
      <c r="I86" s="46"/>
      <c r="J86" s="31"/>
      <c r="K86" s="31"/>
      <c r="L86" s="31"/>
    </row>
    <row r="87" spans="1:12" x14ac:dyDescent="0.25">
      <c r="A87" s="46"/>
      <c r="B87" s="46"/>
      <c r="C87" s="73" t="s">
        <v>622</v>
      </c>
      <c r="D87" s="46"/>
      <c r="E87" s="46"/>
      <c r="F87" s="46"/>
      <c r="G87" s="46"/>
      <c r="H87" s="46"/>
      <c r="I87" s="46"/>
      <c r="J87" s="31"/>
      <c r="K87" s="31"/>
      <c r="L87" s="31"/>
    </row>
    <row r="88" spans="1:12" x14ac:dyDescent="0.25">
      <c r="A88" s="46"/>
      <c r="B88" s="46"/>
      <c r="C88" s="73" t="s">
        <v>623</v>
      </c>
      <c r="D88" s="46"/>
      <c r="E88" s="46"/>
      <c r="F88" s="46"/>
      <c r="G88" s="46"/>
      <c r="H88" s="46"/>
      <c r="I88" s="46"/>
      <c r="J88" s="31"/>
      <c r="K88" s="31"/>
      <c r="L88" s="31"/>
    </row>
    <row r="89" spans="1:12" x14ac:dyDescent="0.25">
      <c r="A89" s="46"/>
      <c r="B89" s="46"/>
      <c r="C89" s="73" t="s">
        <v>624</v>
      </c>
      <c r="D89" s="46"/>
      <c r="E89" s="46"/>
      <c r="F89" s="46"/>
      <c r="G89" s="46"/>
      <c r="H89" s="46"/>
      <c r="I89" s="46"/>
      <c r="J89" s="31"/>
      <c r="K89" s="31"/>
      <c r="L89" s="31"/>
    </row>
    <row r="90" spans="1:12" x14ac:dyDescent="0.25">
      <c r="A90" s="46"/>
      <c r="B90" s="46"/>
      <c r="C90" s="73" t="s">
        <v>625</v>
      </c>
      <c r="D90" s="46"/>
      <c r="E90" s="46"/>
      <c r="F90" s="46"/>
      <c r="G90" s="46"/>
      <c r="H90" s="46"/>
      <c r="I90" s="46"/>
      <c r="J90" s="31"/>
      <c r="K90" s="31"/>
      <c r="L90" s="31"/>
    </row>
    <row r="91" spans="1:12" x14ac:dyDescent="0.25">
      <c r="A91" s="46"/>
      <c r="B91" s="46"/>
      <c r="C91" s="46" t="s">
        <v>438</v>
      </c>
      <c r="D91" s="46"/>
      <c r="E91" s="46"/>
      <c r="F91" s="46"/>
      <c r="G91" s="46"/>
      <c r="H91" s="46"/>
      <c r="I91" s="46"/>
      <c r="J91" s="31"/>
      <c r="K91" s="31"/>
      <c r="L91" s="31"/>
    </row>
    <row r="92" spans="1:12" x14ac:dyDescent="0.25">
      <c r="A92" s="46"/>
      <c r="B92" s="46"/>
      <c r="C92" s="46" t="s">
        <v>393</v>
      </c>
      <c r="D92" s="46"/>
      <c r="E92" s="46"/>
      <c r="F92" s="46"/>
      <c r="G92" s="46"/>
      <c r="H92" s="46"/>
      <c r="I92" s="46"/>
      <c r="J92" s="31"/>
      <c r="K92" s="31"/>
      <c r="L92" s="31"/>
    </row>
    <row r="93" spans="1:12" x14ac:dyDescent="0.25">
      <c r="A93" s="46"/>
      <c r="B93" s="46"/>
      <c r="C93" s="73" t="s">
        <v>626</v>
      </c>
      <c r="D93" s="46"/>
      <c r="E93" s="46"/>
      <c r="F93" s="46"/>
      <c r="G93" s="46"/>
      <c r="H93" s="46"/>
      <c r="I93" s="46"/>
      <c r="J93" s="31"/>
      <c r="K93" s="31"/>
      <c r="L93" s="31"/>
    </row>
    <row r="94" spans="1:12" x14ac:dyDescent="0.25">
      <c r="A94" s="46"/>
      <c r="B94" s="46"/>
      <c r="C94" s="73" t="s">
        <v>627</v>
      </c>
      <c r="D94" s="46"/>
      <c r="E94" s="46"/>
      <c r="F94" s="46"/>
      <c r="G94" s="46"/>
      <c r="H94" s="46"/>
      <c r="I94" s="46"/>
      <c r="J94" s="31"/>
      <c r="K94" s="31"/>
      <c r="L94" s="31"/>
    </row>
    <row r="95" spans="1:12" x14ac:dyDescent="0.25">
      <c r="A95" s="46"/>
      <c r="B95" s="46"/>
      <c r="C95" s="73" t="s">
        <v>628</v>
      </c>
      <c r="D95" s="46"/>
      <c r="E95" s="46"/>
      <c r="F95" s="46"/>
      <c r="G95" s="46"/>
      <c r="H95" s="46"/>
      <c r="I95" s="46"/>
      <c r="J95" s="31"/>
      <c r="K95" s="31"/>
      <c r="L95" s="31"/>
    </row>
    <row r="96" spans="1:12" x14ac:dyDescent="0.25">
      <c r="A96" s="46"/>
      <c r="B96" s="46"/>
      <c r="C96" s="46" t="s">
        <v>439</v>
      </c>
      <c r="D96" s="46"/>
      <c r="E96" s="46"/>
      <c r="F96" s="46"/>
      <c r="G96" s="46"/>
      <c r="H96" s="46"/>
      <c r="I96" s="46"/>
      <c r="J96" s="31"/>
      <c r="K96" s="31"/>
      <c r="L96" s="31"/>
    </row>
    <row r="97" spans="1:12" x14ac:dyDescent="0.25">
      <c r="A97" s="46"/>
      <c r="B97" s="46"/>
      <c r="C97" s="73" t="s">
        <v>629</v>
      </c>
      <c r="D97" s="46"/>
      <c r="E97" s="46"/>
      <c r="F97" s="46"/>
      <c r="G97" s="46"/>
      <c r="H97" s="46"/>
      <c r="I97" s="46"/>
      <c r="J97" s="31"/>
      <c r="K97" s="31"/>
      <c r="L97" s="31"/>
    </row>
    <row r="98" spans="1:12" x14ac:dyDescent="0.25">
      <c r="A98" s="46"/>
      <c r="B98" s="46"/>
      <c r="C98" s="73" t="s">
        <v>630</v>
      </c>
      <c r="D98" s="46"/>
      <c r="E98" s="46"/>
      <c r="F98" s="46"/>
      <c r="G98" s="46"/>
      <c r="H98" s="46"/>
      <c r="I98" s="46"/>
      <c r="J98" s="31"/>
      <c r="K98" s="31"/>
      <c r="L98" s="31"/>
    </row>
    <row r="99" spans="1:12" x14ac:dyDescent="0.25">
      <c r="A99" s="46"/>
      <c r="B99" s="46"/>
      <c r="C99" s="46" t="s">
        <v>440</v>
      </c>
      <c r="D99" s="46"/>
      <c r="E99" s="46"/>
      <c r="F99" s="46"/>
      <c r="G99" s="46"/>
      <c r="H99" s="46"/>
      <c r="I99" s="46"/>
      <c r="J99" s="31"/>
      <c r="K99" s="31"/>
      <c r="L99" s="31"/>
    </row>
    <row r="100" spans="1:12" x14ac:dyDescent="0.25">
      <c r="A100" s="46"/>
      <c r="B100" s="46"/>
      <c r="C100" s="73" t="s">
        <v>631</v>
      </c>
      <c r="D100" s="46"/>
      <c r="E100" s="46"/>
      <c r="F100" s="46"/>
      <c r="G100" s="46"/>
      <c r="H100" s="46"/>
      <c r="I100" s="46"/>
      <c r="J100" s="31"/>
      <c r="K100" s="31"/>
      <c r="L100" s="31"/>
    </row>
    <row r="101" spans="1:12" x14ac:dyDescent="0.25">
      <c r="A101" s="46"/>
      <c r="B101" s="46"/>
      <c r="C101" s="46" t="s">
        <v>394</v>
      </c>
      <c r="D101" s="46"/>
      <c r="E101" s="46"/>
      <c r="F101" s="46"/>
      <c r="G101" s="46"/>
      <c r="H101" s="46"/>
      <c r="I101" s="46"/>
      <c r="J101" s="31"/>
      <c r="K101" s="31"/>
      <c r="L101" s="31"/>
    </row>
    <row r="102" spans="1:12" x14ac:dyDescent="0.25">
      <c r="A102" s="46"/>
      <c r="B102" s="46"/>
      <c r="C102" s="46" t="s">
        <v>395</v>
      </c>
      <c r="D102" s="46"/>
      <c r="E102" s="46"/>
      <c r="F102" s="46"/>
      <c r="G102" s="46"/>
      <c r="H102" s="46"/>
      <c r="I102" s="46"/>
      <c r="J102" s="31"/>
      <c r="K102" s="31"/>
      <c r="L102" s="31"/>
    </row>
    <row r="103" spans="1:12" x14ac:dyDescent="0.25">
      <c r="A103" s="46"/>
      <c r="B103" s="46"/>
      <c r="C103" s="46" t="s">
        <v>396</v>
      </c>
      <c r="D103" s="46"/>
      <c r="E103" s="46"/>
      <c r="F103" s="46"/>
      <c r="G103" s="46"/>
      <c r="H103" s="46"/>
      <c r="I103" s="46"/>
      <c r="J103" s="31"/>
      <c r="K103" s="31"/>
      <c r="L103" s="31"/>
    </row>
    <row r="104" spans="1:12" x14ac:dyDescent="0.25">
      <c r="A104" s="46"/>
      <c r="B104" s="46"/>
      <c r="C104" s="73" t="s">
        <v>632</v>
      </c>
      <c r="D104" s="46"/>
      <c r="E104" s="46"/>
      <c r="F104" s="46"/>
      <c r="G104" s="46"/>
      <c r="H104" s="46"/>
      <c r="I104" s="46"/>
      <c r="J104" s="31"/>
      <c r="K104" s="31"/>
      <c r="L104" s="31"/>
    </row>
    <row r="105" spans="1:12" x14ac:dyDescent="0.25">
      <c r="A105" s="46"/>
      <c r="B105" s="46"/>
      <c r="C105" s="46" t="s">
        <v>397</v>
      </c>
      <c r="D105" s="46"/>
      <c r="E105" s="46"/>
      <c r="F105" s="46"/>
      <c r="G105" s="46"/>
      <c r="H105" s="46"/>
      <c r="I105" s="46"/>
      <c r="J105" s="31"/>
      <c r="K105" s="31"/>
      <c r="L105" s="31"/>
    </row>
    <row r="106" spans="1:12" x14ac:dyDescent="0.25">
      <c r="A106" s="46"/>
      <c r="B106" s="46"/>
      <c r="C106" s="46" t="s">
        <v>398</v>
      </c>
      <c r="D106" s="46"/>
      <c r="E106" s="46"/>
      <c r="F106" s="46"/>
      <c r="G106" s="46"/>
      <c r="H106" s="46"/>
      <c r="I106" s="46"/>
      <c r="J106" s="31"/>
      <c r="K106" s="31"/>
      <c r="L106" s="31"/>
    </row>
    <row r="107" spans="1:12" x14ac:dyDescent="0.25">
      <c r="A107" s="46"/>
      <c r="B107" s="46"/>
      <c r="C107" s="46" t="s">
        <v>399</v>
      </c>
      <c r="D107" s="46"/>
      <c r="E107" s="46"/>
      <c r="F107" s="46"/>
      <c r="G107" s="46"/>
      <c r="H107" s="46"/>
      <c r="I107" s="46"/>
      <c r="J107" s="31"/>
      <c r="K107" s="31"/>
      <c r="L107" s="31"/>
    </row>
    <row r="108" spans="1:12" x14ac:dyDescent="0.25">
      <c r="A108" s="46"/>
      <c r="B108" s="46"/>
      <c r="C108" s="73" t="s">
        <v>633</v>
      </c>
      <c r="D108" s="46"/>
      <c r="E108" s="46"/>
      <c r="F108" s="46"/>
      <c r="G108" s="46"/>
      <c r="H108" s="46"/>
      <c r="I108" s="46"/>
      <c r="J108" s="31"/>
      <c r="K108" s="31"/>
      <c r="L108" s="31"/>
    </row>
    <row r="109" spans="1:12" x14ac:dyDescent="0.25">
      <c r="A109" s="46"/>
      <c r="B109" s="46"/>
      <c r="C109" s="73" t="s">
        <v>634</v>
      </c>
      <c r="D109" s="46"/>
      <c r="E109" s="46"/>
      <c r="F109" s="46"/>
      <c r="G109" s="46"/>
      <c r="H109" s="46"/>
      <c r="I109" s="46"/>
      <c r="J109" s="31"/>
      <c r="K109" s="31"/>
      <c r="L109" s="31"/>
    </row>
    <row r="110" spans="1:12" x14ac:dyDescent="0.25">
      <c r="A110" s="46"/>
      <c r="B110" s="46"/>
      <c r="C110" s="73" t="s">
        <v>635</v>
      </c>
      <c r="D110" s="46"/>
      <c r="E110" s="46"/>
      <c r="F110" s="46"/>
      <c r="G110" s="46"/>
      <c r="H110" s="46"/>
      <c r="I110" s="46"/>
      <c r="J110" s="31"/>
      <c r="K110" s="31"/>
      <c r="L110" s="31"/>
    </row>
    <row r="111" spans="1:12" x14ac:dyDescent="0.25">
      <c r="A111" s="46"/>
      <c r="B111" s="46"/>
      <c r="C111" s="46" t="s">
        <v>441</v>
      </c>
      <c r="D111" s="46"/>
      <c r="E111" s="46"/>
      <c r="F111" s="46"/>
      <c r="G111" s="46"/>
      <c r="H111" s="46"/>
      <c r="I111" s="46"/>
      <c r="J111" s="31"/>
      <c r="K111" s="31"/>
      <c r="L111" s="31"/>
    </row>
    <row r="112" spans="1:12" x14ac:dyDescent="0.25">
      <c r="A112" s="46"/>
      <c r="B112" s="46"/>
      <c r="C112" s="46" t="s">
        <v>400</v>
      </c>
      <c r="D112" s="46"/>
      <c r="E112" s="46"/>
      <c r="F112" s="46"/>
      <c r="G112" s="46"/>
      <c r="H112" s="46"/>
      <c r="I112" s="46"/>
      <c r="J112" s="31"/>
      <c r="K112" s="31"/>
      <c r="L112" s="31"/>
    </row>
    <row r="113" spans="1:12" x14ac:dyDescent="0.25">
      <c r="A113" s="46"/>
      <c r="B113" s="46"/>
      <c r="C113" s="73" t="s">
        <v>636</v>
      </c>
      <c r="D113" s="46"/>
      <c r="E113" s="46"/>
      <c r="F113" s="46"/>
      <c r="G113" s="46"/>
      <c r="H113" s="46"/>
      <c r="I113" s="46"/>
      <c r="J113" s="31"/>
      <c r="K113" s="31"/>
      <c r="L113" s="31"/>
    </row>
    <row r="114" spans="1:12" x14ac:dyDescent="0.25">
      <c r="A114" s="46"/>
      <c r="B114" s="46"/>
      <c r="C114" s="73" t="s">
        <v>637</v>
      </c>
      <c r="D114" s="46"/>
      <c r="E114" s="46"/>
      <c r="F114" s="46"/>
      <c r="G114" s="46"/>
      <c r="H114" s="46"/>
      <c r="I114" s="46"/>
      <c r="J114" s="31"/>
      <c r="K114" s="31"/>
      <c r="L114" s="31"/>
    </row>
    <row r="115" spans="1:12" x14ac:dyDescent="0.25">
      <c r="A115" s="46"/>
      <c r="B115" s="46"/>
      <c r="C115" s="73" t="s">
        <v>638</v>
      </c>
      <c r="D115" s="46"/>
      <c r="E115" s="46"/>
      <c r="F115" s="46"/>
      <c r="G115" s="46"/>
      <c r="H115" s="46"/>
      <c r="I115" s="46"/>
      <c r="J115" s="31"/>
      <c r="K115" s="31"/>
      <c r="L115" s="31"/>
    </row>
    <row r="116" spans="1:12" x14ac:dyDescent="0.25">
      <c r="A116" s="46"/>
      <c r="B116" s="46"/>
      <c r="C116" s="73" t="s">
        <v>639</v>
      </c>
      <c r="D116" s="46"/>
      <c r="E116" s="46"/>
      <c r="F116" s="46"/>
      <c r="G116" s="46"/>
      <c r="H116" s="46"/>
      <c r="I116" s="46"/>
      <c r="J116" s="31"/>
      <c r="K116" s="31"/>
      <c r="L116" s="31"/>
    </row>
    <row r="117" spans="1:12" x14ac:dyDescent="0.25">
      <c r="A117" s="46"/>
      <c r="B117" s="46"/>
      <c r="C117" s="46" t="s">
        <v>401</v>
      </c>
      <c r="D117" s="46"/>
      <c r="E117" s="46"/>
      <c r="F117" s="46"/>
      <c r="G117" s="46"/>
      <c r="H117" s="46"/>
      <c r="I117" s="46"/>
      <c r="J117" s="31"/>
      <c r="K117" s="31"/>
      <c r="L117" s="31"/>
    </row>
    <row r="118" spans="1:12" x14ac:dyDescent="0.25">
      <c r="A118" s="46"/>
      <c r="B118" s="46"/>
      <c r="C118" s="46" t="s">
        <v>402</v>
      </c>
      <c r="D118" s="46"/>
      <c r="E118" s="46"/>
      <c r="F118" s="46"/>
      <c r="G118" s="46"/>
      <c r="H118" s="46"/>
      <c r="I118" s="46"/>
      <c r="J118" s="31"/>
      <c r="K118" s="31"/>
      <c r="L118" s="31"/>
    </row>
    <row r="119" spans="1:12" x14ac:dyDescent="0.25">
      <c r="A119" s="46"/>
      <c r="B119" s="46"/>
      <c r="C119" s="46" t="s">
        <v>403</v>
      </c>
      <c r="D119" s="46"/>
      <c r="E119" s="46"/>
      <c r="F119" s="46"/>
      <c r="G119" s="46"/>
      <c r="H119" s="46"/>
      <c r="I119" s="46"/>
      <c r="J119" s="31"/>
      <c r="K119" s="31"/>
      <c r="L119" s="31"/>
    </row>
    <row r="120" spans="1:12" x14ac:dyDescent="0.25">
      <c r="A120" s="46"/>
      <c r="B120" s="46"/>
      <c r="C120" s="46" t="s">
        <v>404</v>
      </c>
      <c r="D120" s="46"/>
      <c r="E120" s="46"/>
      <c r="F120" s="46"/>
      <c r="G120" s="46"/>
      <c r="H120" s="46"/>
      <c r="I120" s="46"/>
      <c r="J120" s="31"/>
      <c r="K120" s="31"/>
      <c r="L120" s="31"/>
    </row>
    <row r="121" spans="1:12" x14ac:dyDescent="0.25">
      <c r="A121" s="46"/>
      <c r="B121" s="46"/>
      <c r="C121" s="73" t="s">
        <v>442</v>
      </c>
      <c r="D121" s="46"/>
      <c r="E121" s="46"/>
      <c r="F121" s="46"/>
      <c r="G121" s="46"/>
      <c r="H121" s="46"/>
      <c r="I121" s="46"/>
      <c r="J121" s="31"/>
      <c r="K121" s="31"/>
      <c r="L121" s="31"/>
    </row>
    <row r="122" spans="1:12" x14ac:dyDescent="0.25">
      <c r="A122" s="46"/>
      <c r="B122" s="46"/>
      <c r="C122" s="46" t="s">
        <v>443</v>
      </c>
      <c r="D122" s="46"/>
      <c r="E122" s="46"/>
      <c r="F122" s="46"/>
      <c r="G122" s="46"/>
      <c r="H122" s="46"/>
      <c r="I122" s="46"/>
      <c r="J122" s="31"/>
      <c r="K122" s="31"/>
      <c r="L122" s="31"/>
    </row>
    <row r="123" spans="1:12" x14ac:dyDescent="0.25">
      <c r="A123" s="46"/>
      <c r="B123" s="46"/>
      <c r="C123" s="46" t="s">
        <v>445</v>
      </c>
      <c r="D123" s="46"/>
      <c r="E123" s="46"/>
      <c r="F123" s="46"/>
      <c r="G123" s="46"/>
      <c r="H123" s="46"/>
      <c r="I123" s="46"/>
      <c r="J123" s="31"/>
      <c r="K123" s="31"/>
      <c r="L123" s="31"/>
    </row>
    <row r="124" spans="1:12" x14ac:dyDescent="0.25">
      <c r="A124" s="46"/>
      <c r="B124" s="46"/>
      <c r="C124" s="46" t="s">
        <v>444</v>
      </c>
      <c r="D124" s="46"/>
      <c r="E124" s="46"/>
      <c r="F124" s="46"/>
      <c r="G124" s="46"/>
      <c r="H124" s="46"/>
      <c r="I124" s="46"/>
      <c r="J124" s="31"/>
      <c r="K124" s="31"/>
      <c r="L124" s="31"/>
    </row>
    <row r="125" spans="1:12" x14ac:dyDescent="0.25">
      <c r="A125" s="46"/>
      <c r="B125" s="46"/>
      <c r="C125" s="46" t="s">
        <v>447</v>
      </c>
      <c r="D125" s="46"/>
      <c r="E125" s="46"/>
      <c r="F125" s="46"/>
      <c r="G125" s="46"/>
      <c r="H125" s="46"/>
      <c r="I125" s="46"/>
      <c r="J125" s="31"/>
      <c r="K125" s="31"/>
      <c r="L125" s="31"/>
    </row>
    <row r="126" spans="1:12" x14ac:dyDescent="0.25">
      <c r="A126" s="68"/>
      <c r="B126" s="68"/>
      <c r="C126" s="68" t="s">
        <v>446</v>
      </c>
      <c r="D126" s="68"/>
      <c r="E126" s="68"/>
      <c r="F126" s="68"/>
      <c r="G126" s="68"/>
      <c r="H126" s="68"/>
      <c r="I126" s="68"/>
      <c r="J126" s="31"/>
      <c r="K126" s="31"/>
      <c r="L126" s="31"/>
    </row>
    <row r="127" spans="1:12" x14ac:dyDescent="0.25">
      <c r="A127" s="33" t="s">
        <v>2053</v>
      </c>
      <c r="B127" s="48" t="s">
        <v>640</v>
      </c>
      <c r="C127" s="48" t="s">
        <v>468</v>
      </c>
      <c r="D127" s="33">
        <v>1</v>
      </c>
      <c r="E127" s="33"/>
      <c r="F127" s="33"/>
      <c r="G127" s="33"/>
      <c r="H127" s="111"/>
      <c r="I127" s="111">
        <f>+H127*D127</f>
        <v>0</v>
      </c>
      <c r="J127" s="31"/>
      <c r="K127" s="31"/>
      <c r="L127" s="31"/>
    </row>
    <row r="128" spans="1:12" x14ac:dyDescent="0.25">
      <c r="A128" s="45"/>
      <c r="B128" s="45"/>
      <c r="C128" s="45" t="s">
        <v>641</v>
      </c>
      <c r="D128" s="45"/>
      <c r="E128" s="45"/>
      <c r="F128" s="45"/>
      <c r="G128" s="45"/>
      <c r="H128" s="45"/>
      <c r="I128" s="45"/>
      <c r="J128" s="31"/>
      <c r="K128" s="31"/>
      <c r="L128" s="31"/>
    </row>
    <row r="129" spans="1:12" x14ac:dyDescent="0.25">
      <c r="A129" s="46"/>
      <c r="B129" s="46"/>
      <c r="C129" s="46" t="s">
        <v>140</v>
      </c>
      <c r="D129" s="46"/>
      <c r="E129" s="46"/>
      <c r="F129" s="46"/>
      <c r="G129" s="46"/>
      <c r="H129" s="46"/>
      <c r="I129" s="46"/>
      <c r="J129" s="31"/>
      <c r="K129" s="31"/>
      <c r="L129" s="31"/>
    </row>
    <row r="130" spans="1:12" x14ac:dyDescent="0.25">
      <c r="A130" s="46"/>
      <c r="B130" s="46"/>
      <c r="C130" s="46" t="s">
        <v>449</v>
      </c>
      <c r="D130" s="46"/>
      <c r="E130" s="46"/>
      <c r="F130" s="46"/>
      <c r="G130" s="46"/>
      <c r="H130" s="46"/>
      <c r="I130" s="46"/>
      <c r="J130" s="31"/>
      <c r="K130" s="31"/>
      <c r="L130" s="31"/>
    </row>
    <row r="131" spans="1:12" x14ac:dyDescent="0.25">
      <c r="A131" s="46"/>
      <c r="B131" s="46"/>
      <c r="C131" s="46" t="s">
        <v>448</v>
      </c>
      <c r="D131" s="46"/>
      <c r="E131" s="46"/>
      <c r="F131" s="46"/>
      <c r="G131" s="46"/>
      <c r="H131" s="46"/>
      <c r="I131" s="46"/>
      <c r="J131" s="31"/>
      <c r="K131" s="31"/>
      <c r="L131" s="31"/>
    </row>
    <row r="132" spans="1:12" x14ac:dyDescent="0.25">
      <c r="A132" s="68"/>
      <c r="B132" s="68"/>
      <c r="C132" s="68" t="s">
        <v>405</v>
      </c>
      <c r="D132" s="68"/>
      <c r="E132" s="68"/>
      <c r="F132" s="68"/>
      <c r="G132" s="68"/>
      <c r="H132" s="68"/>
      <c r="I132" s="68"/>
      <c r="J132" s="31"/>
      <c r="K132" s="31"/>
      <c r="L132" s="31"/>
    </row>
    <row r="133" spans="1:12" x14ac:dyDescent="0.25">
      <c r="A133" s="45"/>
      <c r="B133" s="45"/>
      <c r="C133" s="215" t="s">
        <v>2220</v>
      </c>
      <c r="D133" s="213"/>
      <c r="E133" s="213"/>
      <c r="F133" s="213"/>
      <c r="G133" s="213"/>
      <c r="H133" s="213"/>
      <c r="I133" s="213"/>
      <c r="J133" s="31"/>
      <c r="K133" s="31"/>
      <c r="L133" s="31"/>
    </row>
    <row r="134" spans="1:12" x14ac:dyDescent="0.25">
      <c r="A134" s="46"/>
      <c r="B134" s="46"/>
      <c r="C134" s="214" t="s">
        <v>2221</v>
      </c>
      <c r="D134" s="213"/>
      <c r="E134" s="213"/>
      <c r="F134" s="213"/>
      <c r="G134" s="213"/>
      <c r="H134" s="213"/>
      <c r="I134" s="213"/>
      <c r="J134" s="31"/>
      <c r="K134" s="31"/>
      <c r="L134" s="31"/>
    </row>
    <row r="135" spans="1:12" x14ac:dyDescent="0.25">
      <c r="A135" s="45"/>
      <c r="B135" s="45"/>
      <c r="C135" s="46" t="s">
        <v>2223</v>
      </c>
      <c r="D135" s="213"/>
      <c r="E135" s="213"/>
      <c r="F135" s="213"/>
      <c r="G135" s="213"/>
      <c r="H135" s="213"/>
      <c r="I135" s="213"/>
      <c r="J135" s="31"/>
      <c r="K135" s="31"/>
      <c r="L135" s="31"/>
    </row>
    <row r="136" spans="1:12" x14ac:dyDescent="0.25">
      <c r="A136" s="46"/>
      <c r="B136" s="46"/>
      <c r="C136" s="46" t="s">
        <v>2222</v>
      </c>
      <c r="D136" s="213"/>
      <c r="E136" s="213"/>
      <c r="F136" s="213"/>
      <c r="G136" s="213"/>
      <c r="H136" s="213"/>
      <c r="I136" s="213"/>
      <c r="J136" s="31"/>
      <c r="K136" s="31"/>
      <c r="L136" s="31"/>
    </row>
    <row r="137" spans="1:12" x14ac:dyDescent="0.25">
      <c r="A137" s="33" t="s">
        <v>2054</v>
      </c>
      <c r="B137" s="48" t="s">
        <v>59</v>
      </c>
      <c r="C137" s="48" t="s">
        <v>385</v>
      </c>
      <c r="D137" s="40">
        <v>1</v>
      </c>
      <c r="E137" s="40"/>
      <c r="F137" s="40"/>
      <c r="G137" s="40"/>
      <c r="H137" s="60"/>
      <c r="I137" s="60">
        <f>+H137*D137</f>
        <v>0</v>
      </c>
      <c r="J137" s="31"/>
      <c r="K137" s="31"/>
      <c r="L137" s="31"/>
    </row>
    <row r="138" spans="1:12" x14ac:dyDescent="0.25">
      <c r="A138" s="45"/>
      <c r="B138" s="133"/>
      <c r="C138" s="45" t="s">
        <v>664</v>
      </c>
      <c r="D138" s="38"/>
      <c r="E138" s="38"/>
      <c r="F138" s="38"/>
      <c r="G138" s="38"/>
      <c r="H138" s="62"/>
      <c r="I138" s="62"/>
      <c r="J138" s="31"/>
      <c r="K138" s="31"/>
      <c r="L138" s="31"/>
    </row>
    <row r="139" spans="1:12" x14ac:dyDescent="0.25">
      <c r="A139" s="46"/>
      <c r="B139" s="134"/>
      <c r="C139" s="46" t="s">
        <v>140</v>
      </c>
      <c r="D139" s="36"/>
      <c r="E139" s="36"/>
      <c r="F139" s="36"/>
      <c r="G139" s="36"/>
      <c r="H139" s="47"/>
      <c r="I139" s="47"/>
      <c r="J139" s="31"/>
      <c r="K139" s="31"/>
      <c r="L139" s="31"/>
    </row>
    <row r="140" spans="1:12" s="16" customFormat="1" x14ac:dyDescent="0.25">
      <c r="A140" s="46"/>
      <c r="B140" s="70"/>
      <c r="C140" s="46" t="str">
        <f>C273</f>
        <v xml:space="preserve">Oprema za spremljanje vitalnih znakov: EKG, srčna frekvenca, dihanje, SpO2, NIBP, </v>
      </c>
      <c r="D140" s="36"/>
      <c r="E140" s="36"/>
      <c r="F140" s="36"/>
      <c r="G140" s="36"/>
      <c r="H140" s="47"/>
      <c r="I140" s="47"/>
      <c r="J140" s="31"/>
      <c r="K140" s="31"/>
      <c r="L140" s="31"/>
    </row>
    <row r="141" spans="1:12" s="16" customFormat="1" x14ac:dyDescent="0.25">
      <c r="A141" s="46"/>
      <c r="B141" s="70"/>
      <c r="C141" s="46" t="str">
        <f>C274</f>
        <v>2x IBP, Temperatura,</v>
      </c>
      <c r="D141" s="36"/>
      <c r="E141" s="36"/>
      <c r="F141" s="36"/>
      <c r="G141" s="36"/>
      <c r="H141" s="47"/>
      <c r="I141" s="47"/>
      <c r="J141" s="31"/>
      <c r="K141" s="31"/>
      <c r="L141" s="31"/>
    </row>
    <row r="142" spans="1:12" s="16" customFormat="1" x14ac:dyDescent="0.25">
      <c r="A142" s="46"/>
      <c r="B142" s="70"/>
      <c r="C142" s="46" t="s">
        <v>2211</v>
      </c>
      <c r="D142" s="36"/>
      <c r="E142" s="36"/>
      <c r="F142" s="36"/>
      <c r="G142" s="36"/>
      <c r="H142" s="47"/>
      <c r="I142" s="47"/>
      <c r="J142" s="31"/>
      <c r="K142" s="31"/>
      <c r="L142" s="31"/>
    </row>
    <row r="143" spans="1:12" s="16" customFormat="1" x14ac:dyDescent="0.25">
      <c r="A143" s="46"/>
      <c r="B143" s="70"/>
      <c r="C143" s="73" t="str">
        <f t="shared" ref="C143:C172" si="0">C275</f>
        <v>- Monitor mora biti modularni: spremljanje je trebno opraviti z uporabo več-parametričnih</v>
      </c>
      <c r="D143" s="36"/>
      <c r="E143" s="36"/>
      <c r="F143" s="36"/>
      <c r="G143" s="36"/>
      <c r="H143" s="47"/>
      <c r="I143" s="47"/>
      <c r="J143" s="31"/>
      <c r="K143" s="31"/>
      <c r="L143" s="31"/>
    </row>
    <row r="144" spans="1:12" s="16" customFormat="1" x14ac:dyDescent="0.25">
      <c r="A144" s="46"/>
      <c r="B144" s="70"/>
      <c r="C144" s="46" t="str">
        <f t="shared" si="0"/>
        <v xml:space="preserve">modulov za standardne meritve (EKG, Dihanje, Neinavazivni in invazivni krvni tlak, </v>
      </c>
      <c r="D144" s="36"/>
      <c r="E144" s="36"/>
      <c r="F144" s="36"/>
      <c r="G144" s="36"/>
      <c r="H144" s="47"/>
      <c r="I144" s="47"/>
      <c r="J144" s="31"/>
      <c r="K144" s="31"/>
      <c r="L144" s="31"/>
    </row>
    <row r="145" spans="1:12" s="16" customFormat="1" x14ac:dyDescent="0.25">
      <c r="A145" s="46"/>
      <c r="B145" s="70"/>
      <c r="C145" s="46" t="str">
        <f t="shared" si="0"/>
        <v xml:space="preserve">SPO2,Pulz, Temperatura) in/ali več neodvisnih modulov za vsak parameter ali druge </v>
      </c>
      <c r="D145" s="36"/>
      <c r="E145" s="36"/>
      <c r="F145" s="36"/>
      <c r="G145" s="36"/>
      <c r="H145" s="47"/>
      <c r="I145" s="47"/>
      <c r="J145" s="31"/>
      <c r="K145" s="31"/>
      <c r="L145" s="31"/>
    </row>
    <row r="146" spans="1:12" s="16" customFormat="1" x14ac:dyDescent="0.25">
      <c r="A146" s="46"/>
      <c r="B146" s="70"/>
      <c r="C146" s="46" t="str">
        <f t="shared" si="0"/>
        <v>posebne parametre</v>
      </c>
      <c r="D146" s="36"/>
      <c r="E146" s="36"/>
      <c r="F146" s="36"/>
      <c r="G146" s="36"/>
      <c r="H146" s="47"/>
      <c r="I146" s="47"/>
      <c r="J146" s="31"/>
      <c r="K146" s="31"/>
      <c r="L146" s="31"/>
    </row>
    <row r="147" spans="1:12" s="16" customFormat="1" x14ac:dyDescent="0.25">
      <c r="A147" s="46"/>
      <c r="B147" s="70"/>
      <c r="C147" s="73" t="str">
        <f t="shared" si="0"/>
        <v xml:space="preserve">- Moduli za spremljanje vitalnih parametrov omogočajo enostavno povezavo/odklop, s </v>
      </c>
      <c r="D147" s="36"/>
      <c r="E147" s="36"/>
      <c r="F147" s="36"/>
      <c r="G147" s="36"/>
      <c r="H147" s="47"/>
      <c r="I147" s="47"/>
      <c r="J147" s="31"/>
      <c r="K147" s="31"/>
      <c r="L147" s="31"/>
    </row>
    <row r="148" spans="1:12" s="16" customFormat="1" x14ac:dyDescent="0.25">
      <c r="A148" s="46"/>
      <c r="B148" s="70"/>
      <c r="C148" s="46" t="str">
        <f t="shared" si="0"/>
        <v xml:space="preserve">takojšnjim prepoznavanjem s strani monitorja tipa modula, brez izklopa monitorja in </v>
      </c>
      <c r="D148" s="36"/>
      <c r="E148" s="36"/>
      <c r="F148" s="36"/>
      <c r="G148" s="36"/>
      <c r="H148" s="47"/>
      <c r="I148" s="47"/>
      <c r="J148" s="31"/>
      <c r="K148" s="31"/>
      <c r="L148" s="31"/>
    </row>
    <row r="149" spans="1:12" s="16" customFormat="1" x14ac:dyDescent="0.25">
      <c r="A149" s="46"/>
      <c r="B149" s="70"/>
      <c r="C149" s="46" t="str">
        <f t="shared" si="0"/>
        <v>brez dodatnih konfiguracijskih operacij.</v>
      </c>
      <c r="D149" s="36"/>
      <c r="E149" s="36"/>
      <c r="F149" s="36"/>
      <c r="G149" s="36"/>
      <c r="H149" s="47"/>
      <c r="I149" s="47"/>
      <c r="J149" s="31"/>
      <c r="K149" s="31"/>
      <c r="L149" s="31"/>
    </row>
    <row r="150" spans="1:12" s="16" customFormat="1" x14ac:dyDescent="0.25">
      <c r="A150" s="46"/>
      <c r="B150" s="70"/>
      <c r="C150" s="73" t="str">
        <f t="shared" si="0"/>
        <v>- Večparametrične module je mogoče prenesti z enega monitorja na drugega</v>
      </c>
      <c r="D150" s="36"/>
      <c r="E150" s="36"/>
      <c r="F150" s="36"/>
      <c r="G150" s="36"/>
      <c r="H150" s="47"/>
      <c r="I150" s="47"/>
      <c r="J150" s="31"/>
      <c r="K150" s="31"/>
      <c r="L150" s="31"/>
    </row>
    <row r="151" spans="1:12" s="16" customFormat="1" x14ac:dyDescent="0.25">
      <c r="A151" s="46"/>
      <c r="B151" s="70"/>
      <c r="C151" s="73" t="str">
        <f t="shared" si="0"/>
        <v xml:space="preserve">- Monitor ima poleg tistih z več parametrskim modulom možnost priključitve vsaj 4 </v>
      </c>
      <c r="D151" s="36"/>
      <c r="E151" s="36"/>
      <c r="F151" s="36"/>
      <c r="G151" s="36"/>
      <c r="H151" s="47"/>
      <c r="I151" s="47"/>
      <c r="J151" s="31"/>
      <c r="K151" s="31"/>
      <c r="L151" s="31"/>
    </row>
    <row r="152" spans="1:12" s="16" customFormat="1" x14ac:dyDescent="0.25">
      <c r="A152" s="46"/>
      <c r="B152" s="70"/>
      <c r="C152" s="46" t="str">
        <f t="shared" si="0"/>
        <v xml:space="preserve">dodatnih modulov z enim parametrom. </v>
      </c>
      <c r="D152" s="36"/>
      <c r="E152" s="36"/>
      <c r="F152" s="36"/>
      <c r="G152" s="36"/>
      <c r="H152" s="47"/>
      <c r="I152" s="47"/>
      <c r="J152" s="31"/>
      <c r="K152" s="31"/>
      <c r="L152" s="31"/>
    </row>
    <row r="153" spans="1:12" s="16" customFormat="1" x14ac:dyDescent="0.25">
      <c r="A153" s="46"/>
      <c r="B153" s="70"/>
      <c r="C153" s="73" t="str">
        <f t="shared" si="0"/>
        <v>- Možnost nadgradnje za povezavo dodatnih 4 modulov z enim parametrom (skupaj 8)</v>
      </c>
      <c r="D153" s="36"/>
      <c r="E153" s="36"/>
      <c r="F153" s="36"/>
      <c r="G153" s="36"/>
      <c r="H153" s="47"/>
      <c r="I153" s="47"/>
      <c r="J153" s="31"/>
      <c r="K153" s="31"/>
      <c r="L153" s="31"/>
    </row>
    <row r="154" spans="1:12" s="16" customFormat="1" x14ac:dyDescent="0.25">
      <c r="A154" s="46"/>
      <c r="B154" s="70"/>
      <c r="C154" s="73" t="str">
        <f t="shared" si="0"/>
        <v xml:space="preserve">- Integralna oblika monitorja ( napajalnik, procesorska enota in zaslon morajo biti v </v>
      </c>
      <c r="D154" s="36"/>
      <c r="E154" s="36"/>
      <c r="F154" s="36"/>
      <c r="G154" s="36"/>
      <c r="H154" s="47"/>
      <c r="I154" s="47"/>
      <c r="J154" s="31"/>
      <c r="K154" s="31"/>
      <c r="L154" s="31"/>
    </row>
    <row r="155" spans="1:12" s="16" customFormat="1" x14ac:dyDescent="0.25">
      <c r="A155" s="46"/>
      <c r="B155" s="70"/>
      <c r="C155" s="46" t="str">
        <f t="shared" si="0"/>
        <v>enem ohišju)</v>
      </c>
      <c r="D155" s="36"/>
      <c r="E155" s="36"/>
      <c r="F155" s="36"/>
      <c r="G155" s="36"/>
      <c r="H155" s="47"/>
      <c r="I155" s="47"/>
      <c r="J155" s="31"/>
      <c r="K155" s="31"/>
      <c r="L155" s="31"/>
    </row>
    <row r="156" spans="1:12" s="16" customFormat="1" x14ac:dyDescent="0.25">
      <c r="A156" s="46"/>
      <c r="B156" s="70"/>
      <c r="C156" s="73" t="str">
        <f t="shared" si="0"/>
        <v xml:space="preserve">- Barvni LCD TFT zaslon s širokim vidnim kotom  in zaslonom aktivnim na dotik, z </v>
      </c>
      <c r="D156" s="36"/>
      <c r="E156" s="36"/>
      <c r="F156" s="36"/>
      <c r="G156" s="36"/>
      <c r="H156" s="47"/>
      <c r="I156" s="47"/>
      <c r="J156" s="31"/>
      <c r="K156" s="31"/>
      <c r="L156" s="31"/>
    </row>
    <row r="157" spans="1:12" s="16" customFormat="1" x14ac:dyDescent="0.25">
      <c r="A157" s="46"/>
      <c r="B157" s="70"/>
      <c r="C157" s="46" t="str">
        <f t="shared" si="0"/>
        <v xml:space="preserve">diagonalo vsaj 18" in z ločljivostjo po možnosti ≥1920 x 1080 full HD </v>
      </c>
      <c r="D157" s="36"/>
      <c r="E157" s="36"/>
      <c r="F157" s="36"/>
      <c r="G157" s="36"/>
      <c r="H157" s="47"/>
      <c r="I157" s="47"/>
      <c r="J157" s="31"/>
      <c r="K157" s="31"/>
      <c r="L157" s="31"/>
    </row>
    <row r="158" spans="1:12" s="16" customFormat="1" x14ac:dyDescent="0.25">
      <c r="A158" s="46"/>
      <c r="B158" s="70"/>
      <c r="C158" s="73" t="str">
        <f t="shared" si="0"/>
        <v>- Zaslon lahko uporabnik konfigurira glede na želje in potrebe po spremljanju parametrov</v>
      </c>
      <c r="D158" s="36"/>
      <c r="E158" s="36"/>
      <c r="F158" s="36"/>
      <c r="G158" s="36"/>
      <c r="H158" s="47"/>
      <c r="I158" s="47"/>
      <c r="J158" s="31"/>
      <c r="K158" s="31"/>
      <c r="L158" s="31"/>
    </row>
    <row r="159" spans="1:12" s="16" customFormat="1" x14ac:dyDescent="0.25">
      <c r="A159" s="46"/>
      <c r="B159" s="70"/>
      <c r="C159" s="73" t="str">
        <f t="shared" si="0"/>
        <v xml:space="preserve">- Možnost aktivacije profila za obiskovalce, v katerem so vidni in zvočni alarmi aktivni </v>
      </c>
      <c r="D159" s="36"/>
      <c r="E159" s="36"/>
      <c r="F159" s="36"/>
      <c r="G159" s="36"/>
      <c r="H159" s="47"/>
      <c r="I159" s="47"/>
      <c r="J159" s="31"/>
      <c r="K159" s="31"/>
      <c r="L159" s="31"/>
    </row>
    <row r="160" spans="1:12" s="16" customFormat="1" x14ac:dyDescent="0.25">
      <c r="A160" s="46"/>
      <c r="B160" s="70"/>
      <c r="C160" s="46" t="str">
        <f t="shared" si="0"/>
        <v>na centralni postaji in deaktivirani ob pacientovem ležišču.</v>
      </c>
      <c r="D160" s="36"/>
      <c r="E160" s="36"/>
      <c r="F160" s="36"/>
      <c r="G160" s="36"/>
      <c r="H160" s="47"/>
      <c r="I160" s="47"/>
      <c r="J160" s="31"/>
      <c r="K160" s="31"/>
      <c r="L160" s="31"/>
    </row>
    <row r="161" spans="1:12" s="16" customFormat="1" x14ac:dyDescent="0.25">
      <c r="A161" s="46"/>
      <c r="B161" s="70"/>
      <c r="C161" s="73" t="str">
        <f t="shared" si="0"/>
        <v xml:space="preserve">- Monitor naj ima funkcionalnost, da ima »virtualno« zaslonsko tipkovnico za vnos </v>
      </c>
      <c r="D161" s="36"/>
      <c r="E161" s="36"/>
      <c r="F161" s="36"/>
      <c r="G161" s="36"/>
      <c r="H161" s="47"/>
      <c r="I161" s="47"/>
      <c r="J161" s="31"/>
      <c r="K161" s="31"/>
      <c r="L161" s="31"/>
    </row>
    <row r="162" spans="1:12" s="16" customFormat="1" x14ac:dyDescent="0.25">
      <c r="A162" s="46"/>
      <c r="B162" s="70"/>
      <c r="C162" s="46" t="str">
        <f t="shared" si="0"/>
        <v>alfa-numeričnih podatkov.</v>
      </c>
      <c r="D162" s="36"/>
      <c r="E162" s="36"/>
      <c r="F162" s="36"/>
      <c r="G162" s="36"/>
      <c r="H162" s="47"/>
      <c r="I162" s="47"/>
      <c r="J162" s="31"/>
      <c r="K162" s="31"/>
      <c r="L162" s="31"/>
    </row>
    <row r="163" spans="1:12" s="16" customFormat="1" x14ac:dyDescent="0.25">
      <c r="A163" s="46"/>
      <c r="B163" s="70"/>
      <c r="C163" s="73" t="str">
        <f t="shared" si="0"/>
        <v xml:space="preserve">- Monitor naj mogoča sočasni prikaz vsaj 6 krivulj, vseh nadzorovanih parametrov ter </v>
      </c>
      <c r="D163" s="36"/>
      <c r="E163" s="36"/>
      <c r="F163" s="36"/>
      <c r="G163" s="36"/>
      <c r="H163" s="47"/>
      <c r="I163" s="47"/>
      <c r="J163" s="31"/>
      <c r="K163" s="31"/>
      <c r="L163" s="31"/>
    </row>
    <row r="164" spans="1:12" s="16" customFormat="1" x14ac:dyDescent="0.25">
      <c r="A164" s="46"/>
      <c r="B164" s="70"/>
      <c r="C164" s="46" t="str">
        <f t="shared" si="0"/>
        <v>njihovih numeričnih vrednosti , osebnih podatkov pacienta in podatkov o aktivnih alarmih</v>
      </c>
      <c r="D164" s="36"/>
      <c r="E164" s="36"/>
      <c r="F164" s="36"/>
      <c r="G164" s="36"/>
      <c r="H164" s="47"/>
      <c r="I164" s="47"/>
      <c r="J164" s="31"/>
      <c r="K164" s="31"/>
      <c r="L164" s="31"/>
    </row>
    <row r="165" spans="1:12" s="16" customFormat="1" x14ac:dyDescent="0.25">
      <c r="A165" s="46"/>
      <c r="B165" s="70"/>
      <c r="C165" s="73" t="str">
        <f t="shared" si="0"/>
        <v>- Izvedba hlajenja mora biti brez gibljivih delov (npr. ventilatorjev) - pasivno hlajenje</v>
      </c>
      <c r="D165" s="36"/>
      <c r="E165" s="36"/>
      <c r="F165" s="36"/>
      <c r="G165" s="36"/>
      <c r="H165" s="47"/>
      <c r="I165" s="47"/>
      <c r="J165" s="31"/>
      <c r="K165" s="31"/>
      <c r="L165" s="31"/>
    </row>
    <row r="166" spans="1:12" s="16" customFormat="1" x14ac:dyDescent="0.25">
      <c r="A166" s="46"/>
      <c r="B166" s="70"/>
      <c r="C166" s="73" t="str">
        <f t="shared" si="0"/>
        <v xml:space="preserve">- Možnost nadgradnje z integriranim PC s operacijskim sistemom Windows s ločenim </v>
      </c>
      <c r="D166" s="36"/>
      <c r="E166" s="36"/>
      <c r="F166" s="36"/>
      <c r="G166" s="36"/>
      <c r="H166" s="47"/>
      <c r="I166" s="47"/>
      <c r="J166" s="31"/>
      <c r="K166" s="31"/>
      <c r="L166" s="31"/>
    </row>
    <row r="167" spans="1:12" s="16" customFormat="1" x14ac:dyDescent="0.25">
      <c r="A167" s="46"/>
      <c r="B167" s="70"/>
      <c r="C167" s="46" t="str">
        <f t="shared" si="0"/>
        <v>LAN priklopom za bolnišnično mrežo</v>
      </c>
      <c r="D167" s="36"/>
      <c r="E167" s="36"/>
      <c r="F167" s="36"/>
      <c r="G167" s="36"/>
      <c r="H167" s="47"/>
      <c r="I167" s="47"/>
      <c r="J167" s="31"/>
      <c r="K167" s="31"/>
      <c r="L167" s="31"/>
    </row>
    <row r="168" spans="1:12" s="16" customFormat="1" x14ac:dyDescent="0.25">
      <c r="A168" s="46"/>
      <c r="B168" s="70"/>
      <c r="C168" s="73" t="str">
        <f t="shared" si="0"/>
        <v>- Na zaslonu monitorja je prikazana digitalna ura.</v>
      </c>
      <c r="D168" s="36"/>
      <c r="E168" s="36"/>
      <c r="F168" s="36"/>
      <c r="G168" s="36"/>
      <c r="H168" s="47"/>
      <c r="I168" s="47"/>
      <c r="J168" s="31"/>
      <c r="K168" s="31"/>
      <c r="L168" s="31"/>
    </row>
    <row r="169" spans="1:12" s="16" customFormat="1" x14ac:dyDescent="0.25">
      <c r="A169" s="46"/>
      <c r="B169" s="70"/>
      <c r="C169" s="73"/>
      <c r="D169" s="36"/>
      <c r="E169" s="36"/>
      <c r="F169" s="36"/>
      <c r="G169" s="36"/>
      <c r="H169" s="47"/>
      <c r="I169" s="47"/>
      <c r="J169" s="31"/>
      <c r="K169" s="31"/>
      <c r="L169" s="31"/>
    </row>
    <row r="170" spans="1:12" s="16" customFormat="1" x14ac:dyDescent="0.25">
      <c r="A170" s="46"/>
      <c r="B170" s="70"/>
      <c r="C170" s="73" t="str">
        <f t="shared" si="0"/>
        <v xml:space="preserve">- Alarmi morajo biti prikazani na glavnem zaslonu skupaj z vrednostmi nadzorovanih </v>
      </c>
      <c r="D170" s="36"/>
      <c r="E170" s="36"/>
      <c r="F170" s="36"/>
      <c r="G170" s="36"/>
      <c r="H170" s="47"/>
      <c r="I170" s="47"/>
      <c r="J170" s="31"/>
      <c r="K170" s="31"/>
      <c r="L170" s="31"/>
    </row>
    <row r="171" spans="1:12" s="16" customFormat="1" x14ac:dyDescent="0.25">
      <c r="A171" s="46"/>
      <c r="B171" s="70"/>
      <c r="C171" s="46" t="str">
        <f t="shared" si="0"/>
        <v>parametrov.</v>
      </c>
      <c r="D171" s="36"/>
      <c r="E171" s="36"/>
      <c r="F171" s="36"/>
      <c r="G171" s="36"/>
      <c r="H171" s="47"/>
      <c r="I171" s="47"/>
      <c r="J171" s="31"/>
      <c r="K171" s="31"/>
      <c r="L171" s="31"/>
    </row>
    <row r="172" spans="1:12" s="16" customFormat="1" x14ac:dyDescent="0.25">
      <c r="A172" s="46"/>
      <c r="B172" s="70"/>
      <c r="C172" s="73" t="str">
        <f t="shared" si="0"/>
        <v>- Osnovne nastavitve limitov alarma morajo biti nastavljive za vsak nadzorovani parameter.</v>
      </c>
      <c r="D172" s="36"/>
      <c r="E172" s="36"/>
      <c r="F172" s="36"/>
      <c r="G172" s="36"/>
      <c r="H172" s="47"/>
      <c r="I172" s="47"/>
      <c r="J172" s="31"/>
      <c r="K172" s="31"/>
      <c r="L172" s="31"/>
    </row>
    <row r="173" spans="1:12" s="16" customFormat="1" x14ac:dyDescent="0.25">
      <c r="A173" s="46"/>
      <c r="B173" s="70"/>
      <c r="C173" s="73" t="str">
        <f t="shared" ref="C173:C204" si="1">C305</f>
        <v>- Pri zaznavanju alarma monitor signalizira z različnimi metodami, kot na primer:</v>
      </c>
      <c r="D173" s="36"/>
      <c r="E173" s="36"/>
      <c r="F173" s="36"/>
      <c r="G173" s="36"/>
      <c r="H173" s="47"/>
      <c r="I173" s="47"/>
      <c r="J173" s="31"/>
      <c r="K173" s="31"/>
      <c r="L173" s="31"/>
    </row>
    <row r="174" spans="1:12" s="16" customFormat="1" x14ac:dyDescent="0.25">
      <c r="A174" s="46"/>
      <c r="B174" s="70"/>
      <c r="C174" s="46" t="str">
        <f t="shared" si="1"/>
        <v>·          Možnost nastavitve glasnosti, intervala alarmnega tona, odvisno od resnosti alarma.</v>
      </c>
      <c r="D174" s="36"/>
      <c r="E174" s="36"/>
      <c r="F174" s="36"/>
      <c r="G174" s="36"/>
      <c r="H174" s="47"/>
      <c r="I174" s="47"/>
      <c r="J174" s="31"/>
      <c r="K174" s="31"/>
      <c r="L174" s="31"/>
    </row>
    <row r="175" spans="1:12" s="16" customFormat="1" x14ac:dyDescent="0.25">
      <c r="A175" s="46"/>
      <c r="B175" s="70"/>
      <c r="C175" s="46" t="str">
        <f t="shared" si="1"/>
        <v>·          Barvno kodirano alarmno sporočilo, ki temeljijo na resnosti.</v>
      </c>
      <c r="D175" s="36"/>
      <c r="E175" s="36"/>
      <c r="F175" s="36"/>
      <c r="G175" s="36"/>
      <c r="H175" s="47"/>
      <c r="I175" s="47"/>
      <c r="J175" s="31"/>
      <c r="K175" s="31"/>
      <c r="L175" s="31"/>
    </row>
    <row r="176" spans="1:12" s="16" customFormat="1" x14ac:dyDescent="0.25">
      <c r="A176" s="46"/>
      <c r="B176" s="70"/>
      <c r="C176" s="46" t="str">
        <f t="shared" si="1"/>
        <v xml:space="preserve">·          Na zaslonu monitorja utripajo številčne vrednosti parametra, kjer je alarm. </v>
      </c>
      <c r="D176" s="36"/>
      <c r="E176" s="36"/>
      <c r="F176" s="36"/>
      <c r="G176" s="36"/>
      <c r="H176" s="47"/>
      <c r="I176" s="47"/>
      <c r="J176" s="31"/>
      <c r="K176" s="31"/>
      <c r="L176" s="31"/>
    </row>
    <row r="177" spans="1:12" s="16" customFormat="1" x14ac:dyDescent="0.25">
      <c r="A177" s="46"/>
      <c r="B177" s="70"/>
      <c r="C177" s="46" t="str">
        <f t="shared" si="1"/>
        <v xml:space="preserve">·          Za oddaljeno vidljivost mora obstajati lučka (LED), ki utripa in je različno obarvana </v>
      </c>
      <c r="D177" s="36"/>
      <c r="E177" s="36"/>
      <c r="F177" s="36"/>
      <c r="G177" s="36"/>
      <c r="H177" s="47"/>
      <c r="I177" s="47"/>
      <c r="J177" s="31"/>
      <c r="K177" s="31"/>
      <c r="L177" s="31"/>
    </row>
    <row r="178" spans="1:12" s="16" customFormat="1" x14ac:dyDescent="0.25">
      <c r="A178" s="46"/>
      <c r="B178" s="70"/>
      <c r="C178" s="46" t="str">
        <f t="shared" si="1"/>
        <v xml:space="preserve">           glede na alarm.</v>
      </c>
      <c r="D178" s="36"/>
      <c r="E178" s="36"/>
      <c r="F178" s="36"/>
      <c r="G178" s="36"/>
      <c r="H178" s="47"/>
      <c r="I178" s="47"/>
      <c r="J178" s="31"/>
      <c r="K178" s="31"/>
      <c r="L178" s="31"/>
    </row>
    <row r="179" spans="1:12" s="16" customFormat="1" x14ac:dyDescent="0.25">
      <c r="A179" s="46"/>
      <c r="B179" s="70"/>
      <c r="C179" s="73" t="str">
        <f t="shared" si="1"/>
        <v>- Alarm je mogoče izklopiti za določen čas.</v>
      </c>
      <c r="D179" s="36"/>
      <c r="E179" s="36"/>
      <c r="F179" s="36"/>
      <c r="G179" s="36"/>
      <c r="H179" s="47"/>
      <c r="I179" s="47"/>
      <c r="J179" s="31"/>
      <c r="K179" s="31"/>
      <c r="L179" s="31"/>
    </row>
    <row r="180" spans="1:12" s="16" customFormat="1" x14ac:dyDescent="0.25">
      <c r="A180" s="46"/>
      <c r="B180" s="70"/>
      <c r="C180" s="73" t="str">
        <f t="shared" si="1"/>
        <v>- Če je alarm za določen parameter izklopljen, naj bo na glavnem zaslonu prikazan simbol.</v>
      </c>
      <c r="D180" s="36"/>
      <c r="E180" s="36"/>
      <c r="F180" s="36"/>
      <c r="G180" s="36"/>
      <c r="H180" s="47"/>
      <c r="I180" s="47"/>
      <c r="J180" s="31"/>
      <c r="K180" s="31"/>
      <c r="L180" s="31"/>
    </row>
    <row r="181" spans="1:12" s="16" customFormat="1" x14ac:dyDescent="0.25">
      <c r="A181" s="46"/>
      <c r="B181" s="70"/>
      <c r="C181" s="73" t="str">
        <f t="shared" si="1"/>
        <v>- Zapomni si alarmne dogodke v obliki grafa.</v>
      </c>
      <c r="D181" s="36"/>
      <c r="E181" s="36"/>
      <c r="F181" s="36"/>
      <c r="G181" s="36"/>
      <c r="H181" s="47"/>
      <c r="I181" s="47"/>
      <c r="J181" s="31"/>
      <c r="K181" s="31"/>
      <c r="L181" s="31"/>
    </row>
    <row r="182" spans="1:12" s="16" customFormat="1" x14ac:dyDescent="0.25">
      <c r="A182" s="46"/>
      <c r="B182" s="70"/>
      <c r="C182" s="73" t="str">
        <f t="shared" si="1"/>
        <v xml:space="preserve">- Številčne podatke nadzorovanih parametrov je mogoče shraniti in shraniti v obliki tabel </v>
      </c>
      <c r="D182" s="36"/>
      <c r="E182" s="36"/>
      <c r="F182" s="36"/>
      <c r="G182" s="36"/>
      <c r="H182" s="47"/>
      <c r="I182" s="47"/>
      <c r="J182" s="31"/>
      <c r="K182" s="31"/>
      <c r="L182" s="31"/>
    </row>
    <row r="183" spans="1:12" s="16" customFormat="1" x14ac:dyDescent="0.25">
      <c r="A183" s="46"/>
      <c r="B183" s="70"/>
      <c r="C183" s="46" t="str">
        <f t="shared" si="1"/>
        <v xml:space="preserve">za obdobje minimalno 48 ur. </v>
      </c>
      <c r="D183" s="36"/>
      <c r="E183" s="36"/>
      <c r="F183" s="36"/>
      <c r="G183" s="36"/>
      <c r="H183" s="47"/>
      <c r="I183" s="47"/>
      <c r="J183" s="31"/>
      <c r="K183" s="31"/>
      <c r="L183" s="31"/>
    </row>
    <row r="184" spans="1:12" s="16" customFormat="1" x14ac:dyDescent="0.25">
      <c r="A184" s="46"/>
      <c r="B184" s="70"/>
      <c r="C184" s="73" t="str">
        <f t="shared" si="1"/>
        <v>- Številčne podatke nadzorovanih parametrov je mogoče shraniti vsaj na  vsakih 15 sekund.</v>
      </c>
      <c r="D184" s="36"/>
      <c r="E184" s="36"/>
      <c r="F184" s="36"/>
      <c r="G184" s="36"/>
      <c r="H184" s="47"/>
      <c r="I184" s="47"/>
      <c r="J184" s="31"/>
      <c r="K184" s="31"/>
      <c r="L184" s="31"/>
    </row>
    <row r="185" spans="1:12" s="16" customFormat="1" x14ac:dyDescent="0.25">
      <c r="A185" s="46"/>
      <c r="B185" s="70"/>
      <c r="C185" s="73" t="str">
        <f t="shared" si="1"/>
        <v xml:space="preserve">- Neinvazivne meritve krvnega tlaka se prikažejo v stolpcu tabele vitalnih funkcij bolnika. </v>
      </c>
      <c r="D185" s="36"/>
      <c r="E185" s="36"/>
      <c r="F185" s="36"/>
      <c r="G185" s="36"/>
      <c r="H185" s="47"/>
      <c r="I185" s="47"/>
      <c r="J185" s="31"/>
      <c r="K185" s="31"/>
      <c r="L185" s="31"/>
    </row>
    <row r="186" spans="1:12" s="16" customFormat="1" x14ac:dyDescent="0.25">
      <c r="A186" s="46"/>
      <c r="B186" s="70"/>
      <c r="C186" s="73" t="str">
        <f t="shared" si="1"/>
        <v>- Vsi nadzorovani parametri lahko ustvarijo trende v obliki tabel in/ali grafov.</v>
      </c>
      <c r="D186" s="36"/>
      <c r="E186" s="36"/>
      <c r="F186" s="36"/>
      <c r="G186" s="36"/>
      <c r="H186" s="47"/>
      <c r="I186" s="47"/>
      <c r="J186" s="31"/>
      <c r="K186" s="31"/>
      <c r="L186" s="31"/>
    </row>
    <row r="187" spans="1:12" s="16" customFormat="1" x14ac:dyDescent="0.25">
      <c r="A187" s="46"/>
      <c r="B187" s="70"/>
      <c r="C187" s="73" t="str">
        <f t="shared" si="1"/>
        <v xml:space="preserve">- Shranjevanje numeričnih podatkov nadzorovanih parametrov v obliki grafov, tabel itd.,  </v>
      </c>
      <c r="D187" s="36"/>
      <c r="E187" s="36"/>
      <c r="F187" s="36"/>
      <c r="G187" s="36"/>
      <c r="H187" s="47"/>
      <c r="I187" s="47"/>
      <c r="J187" s="31"/>
      <c r="K187" s="31"/>
      <c r="L187" s="31"/>
    </row>
    <row r="188" spans="1:12" s="16" customFormat="1" x14ac:dyDescent="0.25">
      <c r="A188" s="46"/>
      <c r="B188" s="70"/>
      <c r="C188" s="46" t="str">
        <f t="shared" si="1"/>
        <v>v integriranem pomnilniku monitorja in ne s pomočjo izmenljivega pomnilnika</v>
      </c>
      <c r="D188" s="36"/>
      <c r="E188" s="36"/>
      <c r="F188" s="36"/>
      <c r="G188" s="36"/>
      <c r="H188" s="47"/>
      <c r="I188" s="47"/>
      <c r="J188" s="31"/>
      <c r="K188" s="31"/>
      <c r="L188" s="31"/>
    </row>
    <row r="189" spans="1:12" s="16" customFormat="1" x14ac:dyDescent="0.25">
      <c r="A189" s="46"/>
      <c r="B189" s="70"/>
      <c r="C189" s="73" t="str">
        <f t="shared" si="1"/>
        <v>- Pogled v tabele, ki vsebujejo številčne meritve nadzorovanih parametrov</v>
      </c>
      <c r="D189" s="36"/>
      <c r="E189" s="36"/>
      <c r="F189" s="36"/>
      <c r="G189" s="36"/>
      <c r="H189" s="47"/>
      <c r="I189" s="47"/>
      <c r="J189" s="31"/>
      <c r="K189" s="31"/>
      <c r="L189" s="31"/>
    </row>
    <row r="190" spans="1:12" s="16" customFormat="1" x14ac:dyDescent="0.25">
      <c r="A190" s="46"/>
      <c r="B190" s="70"/>
      <c r="C190" s="73" t="str">
        <f t="shared" si="1"/>
        <v>- Monitor mora imeti vgrajen brezžični WI FI vmesnik</v>
      </c>
      <c r="D190" s="36"/>
      <c r="E190" s="36"/>
      <c r="F190" s="36"/>
      <c r="G190" s="36"/>
      <c r="H190" s="47"/>
      <c r="I190" s="47"/>
      <c r="J190" s="31"/>
      <c r="K190" s="31"/>
      <c r="L190" s="31"/>
    </row>
    <row r="191" spans="1:12" s="16" customFormat="1" x14ac:dyDescent="0.25">
      <c r="A191" s="46"/>
      <c r="B191" s="70"/>
      <c r="C191" s="46" t="str">
        <f t="shared" si="1"/>
        <v xml:space="preserve">- Poročila lahko natisnete samodejno v določenem časovnem intervalu, ki ga določi </v>
      </c>
      <c r="D191" s="36"/>
      <c r="E191" s="36"/>
      <c r="F191" s="36"/>
      <c r="G191" s="36"/>
      <c r="H191" s="47"/>
      <c r="I191" s="47"/>
      <c r="J191" s="31"/>
      <c r="K191" s="31"/>
      <c r="L191" s="31"/>
    </row>
    <row r="192" spans="1:12" s="16" customFormat="1" x14ac:dyDescent="0.25">
      <c r="A192" s="46"/>
      <c r="B192" s="70"/>
      <c r="C192" s="73" t="str">
        <f t="shared" si="1"/>
        <v>osebje ali ročno na zahtevo.</v>
      </c>
      <c r="D192" s="36"/>
      <c r="E192" s="36"/>
      <c r="F192" s="36"/>
      <c r="G192" s="36"/>
      <c r="H192" s="47"/>
      <c r="I192" s="47"/>
      <c r="J192" s="31"/>
      <c r="K192" s="31"/>
      <c r="L192" s="31"/>
    </row>
    <row r="193" spans="1:12" s="16" customFormat="1" x14ac:dyDescent="0.25">
      <c r="A193" s="46"/>
      <c r="B193" s="70"/>
      <c r="C193" s="73" t="str">
        <f t="shared" si="1"/>
        <v>- Monitor ima zmogljivost spremljanje bolnika med transportom v bolnišnici, in sicer:</v>
      </c>
      <c r="D193" s="36"/>
      <c r="E193" s="36"/>
      <c r="F193" s="36"/>
      <c r="G193" s="36"/>
      <c r="H193" s="47"/>
      <c r="I193" s="47"/>
      <c r="J193" s="31"/>
      <c r="K193" s="31"/>
      <c r="L193" s="31"/>
    </row>
    <row r="194" spans="1:12" s="16" customFormat="1" x14ac:dyDescent="0.25">
      <c r="A194" s="46"/>
      <c r="B194" s="70"/>
      <c r="C194" s="46" t="str">
        <f t="shared" si="1"/>
        <v xml:space="preserve">·            Bolnike je mogoče prenesti na kompatibilne bolnišnične monitorje, zlasti v OP, prenos </v>
      </c>
      <c r="D194" s="36"/>
      <c r="E194" s="36"/>
      <c r="F194" s="36"/>
      <c r="G194" s="36"/>
      <c r="H194" s="47"/>
      <c r="I194" s="47"/>
      <c r="J194" s="31"/>
      <c r="K194" s="31"/>
      <c r="L194" s="31"/>
    </row>
    <row r="195" spans="1:12" s="16" customFormat="1" x14ac:dyDescent="0.25">
      <c r="A195" s="46"/>
      <c r="B195" s="70"/>
      <c r="C195" s="73" t="str">
        <f t="shared" si="1"/>
        <v xml:space="preserve">             podatkov pa se opravi samodejno in brez odklopa senzorjev na bolniku.</v>
      </c>
      <c r="D195" s="36"/>
      <c r="E195" s="36"/>
      <c r="F195" s="36"/>
      <c r="G195" s="36"/>
      <c r="H195" s="47"/>
      <c r="I195" s="47"/>
      <c r="J195" s="31"/>
      <c r="K195" s="31"/>
      <c r="L195" s="31"/>
    </row>
    <row r="196" spans="1:12" s="16" customFormat="1" x14ac:dyDescent="0.25">
      <c r="A196" s="46"/>
      <c r="B196" s="70"/>
      <c r="C196" s="46" t="str">
        <f t="shared" si="1"/>
        <v xml:space="preserve">·            Večparametrični modul mora biti opremljen z zaslonom z upravljanjem na </v>
      </c>
      <c r="D196" s="36"/>
      <c r="E196" s="36"/>
      <c r="F196" s="36"/>
      <c r="G196" s="36"/>
      <c r="H196" s="47"/>
      <c r="I196" s="47"/>
      <c r="J196" s="31"/>
      <c r="K196" s="31"/>
      <c r="L196" s="31"/>
    </row>
    <row r="197" spans="1:12" s="16" customFormat="1" x14ac:dyDescent="0.25">
      <c r="A197" s="46"/>
      <c r="B197" s="70"/>
      <c r="C197" s="46" t="str">
        <f t="shared" si="1"/>
        <v xml:space="preserve">             dotik vsaj 5'' in enakim uporabniškim vmesnikom kot glavni fiksni monitor.</v>
      </c>
      <c r="D197" s="36"/>
      <c r="E197" s="36"/>
      <c r="F197" s="36"/>
      <c r="G197" s="36"/>
      <c r="H197" s="47"/>
      <c r="I197" s="47"/>
      <c r="J197" s="31"/>
      <c r="K197" s="31"/>
      <c r="L197" s="31"/>
    </row>
    <row r="198" spans="1:12" s="16" customFormat="1" x14ac:dyDescent="0.25">
      <c r="A198" s="46"/>
      <c r="B198" s="70"/>
      <c r="C198" s="46" t="str">
        <f t="shared" si="1"/>
        <v xml:space="preserve">·            Multiparametrični modul naj spremlja med transportom naslednje parametre: </v>
      </c>
      <c r="D198" s="36"/>
      <c r="E198" s="36"/>
      <c r="F198" s="36"/>
      <c r="G198" s="36"/>
      <c r="H198" s="47"/>
      <c r="I198" s="47"/>
      <c r="J198" s="31"/>
      <c r="K198" s="31"/>
      <c r="L198" s="31"/>
    </row>
    <row r="199" spans="1:12" s="16" customFormat="1" x14ac:dyDescent="0.25">
      <c r="A199" s="46"/>
      <c r="B199" s="70"/>
      <c r="C199" s="46" t="str">
        <f t="shared" si="1"/>
        <v xml:space="preserve">             EKG, srčna frekvenca, dihanje, SpO2, NIBP, 2x IBP, Temperaturo</v>
      </c>
      <c r="D199" s="36"/>
      <c r="E199" s="36"/>
      <c r="F199" s="36"/>
      <c r="G199" s="36"/>
      <c r="H199" s="47"/>
      <c r="I199" s="47"/>
      <c r="J199" s="31"/>
      <c r="K199" s="31"/>
      <c r="L199" s="31"/>
    </row>
    <row r="200" spans="1:12" s="16" customFormat="1" x14ac:dyDescent="0.25">
      <c r="A200" s="46"/>
      <c r="B200" s="70"/>
      <c r="C200" s="46" t="str">
        <f t="shared" si="1"/>
        <v xml:space="preserve">·            Večparametrični modul mora imeti možnost prikaza vsaj 5 krivulj in vseh </v>
      </c>
      <c r="D200" s="36"/>
      <c r="E200" s="36"/>
      <c r="F200" s="36"/>
      <c r="G200" s="36"/>
      <c r="H200" s="47"/>
      <c r="I200" s="47"/>
      <c r="J200" s="31"/>
      <c r="K200" s="31"/>
      <c r="L200" s="31"/>
    </row>
    <row r="201" spans="1:12" s="16" customFormat="1" x14ac:dyDescent="0.25">
      <c r="A201" s="46"/>
      <c r="B201" s="70"/>
      <c r="C201" s="46" t="str">
        <f t="shared" si="1"/>
        <v xml:space="preserve">             numeričnih vrednosti za nadzorovane parametre.</v>
      </c>
      <c r="D201" s="36"/>
      <c r="E201" s="36"/>
      <c r="F201" s="36"/>
      <c r="G201" s="36"/>
      <c r="H201" s="47"/>
      <c r="I201" s="47"/>
      <c r="J201" s="31"/>
      <c r="K201" s="31"/>
      <c r="L201" s="31"/>
    </row>
    <row r="202" spans="1:12" s="16" customFormat="1" x14ac:dyDescent="0.25">
      <c r="A202" s="46"/>
      <c r="B202" s="70"/>
      <c r="C202" s="46" t="str">
        <f t="shared" si="1"/>
        <v xml:space="preserve">·            Multiparametrični modul z zaslonom za delovanje naj ima integrirano baterijo, </v>
      </c>
      <c r="D202" s="36"/>
      <c r="E202" s="36"/>
      <c r="F202" s="36"/>
      <c r="G202" s="36"/>
      <c r="H202" s="47"/>
      <c r="I202" s="47"/>
      <c r="J202" s="31"/>
      <c r="K202" s="31"/>
      <c r="L202" s="31"/>
    </row>
    <row r="203" spans="1:12" s="16" customFormat="1" x14ac:dyDescent="0.25">
      <c r="A203" s="46"/>
      <c r="B203" s="70"/>
      <c r="C203" s="46" t="str">
        <f t="shared" si="1"/>
        <v xml:space="preserve">             ki zagotavlja neprekinjeno spremljanje med transportom za vsaj 7 ur.</v>
      </c>
      <c r="D203" s="36"/>
      <c r="E203" s="36"/>
      <c r="F203" s="36"/>
      <c r="G203" s="36"/>
      <c r="H203" s="47"/>
      <c r="I203" s="47"/>
      <c r="J203" s="31"/>
      <c r="K203" s="31"/>
      <c r="L203" s="31"/>
    </row>
    <row r="204" spans="1:12" s="16" customFormat="1" x14ac:dyDescent="0.25">
      <c r="A204" s="46"/>
      <c r="B204" s="70"/>
      <c r="C204" s="46" t="str">
        <f t="shared" si="1"/>
        <v>·            Teža večparametrskega modula z zaslonom naj bo manj kot 1,5 kg.</v>
      </c>
      <c r="D204" s="36"/>
      <c r="E204" s="36"/>
      <c r="F204" s="36"/>
      <c r="G204" s="36"/>
      <c r="H204" s="47"/>
      <c r="I204" s="47"/>
      <c r="J204" s="31"/>
      <c r="K204" s="31"/>
      <c r="L204" s="31"/>
    </row>
    <row r="205" spans="1:12" s="16" customFormat="1" x14ac:dyDescent="0.25">
      <c r="A205" s="46"/>
      <c r="B205" s="70"/>
      <c r="C205" s="46" t="str">
        <f t="shared" ref="C205:C236" si="2">C337</f>
        <v xml:space="preserve">·            Multiparametrični modul mora zagotoviti shranjevanje za vsaj 120 ur trendov in </v>
      </c>
      <c r="D205" s="36"/>
      <c r="E205" s="36"/>
      <c r="F205" s="36"/>
      <c r="G205" s="36"/>
      <c r="H205" s="47"/>
      <c r="I205" s="47"/>
      <c r="J205" s="31"/>
      <c r="K205" s="31"/>
      <c r="L205" s="31"/>
    </row>
    <row r="206" spans="1:12" s="16" customFormat="1" x14ac:dyDescent="0.25">
      <c r="A206" s="46"/>
      <c r="B206" s="70"/>
      <c r="C206" s="46" t="str">
        <f t="shared" si="2"/>
        <v xml:space="preserve">             demografskih podatkov bolnika. </v>
      </c>
      <c r="D206" s="36"/>
      <c r="E206" s="36"/>
      <c r="F206" s="36"/>
      <c r="G206" s="36"/>
      <c r="H206" s="47"/>
      <c r="I206" s="47"/>
      <c r="J206" s="31"/>
      <c r="K206" s="31"/>
      <c r="L206" s="31"/>
    </row>
    <row r="207" spans="1:12" s="16" customFormat="1" x14ac:dyDescent="0.25">
      <c r="A207" s="46"/>
      <c r="B207" s="70"/>
      <c r="C207" s="46" t="str">
        <f t="shared" si="2"/>
        <v xml:space="preserve">·            Pri odklopu multiparametričnega modula z zaslonom ni treba ločiti elektrod, </v>
      </c>
      <c r="D207" s="36"/>
      <c r="E207" s="36"/>
      <c r="F207" s="36"/>
      <c r="G207" s="36"/>
      <c r="H207" s="47"/>
      <c r="I207" s="47"/>
      <c r="J207" s="31"/>
      <c r="K207" s="31"/>
      <c r="L207" s="31"/>
    </row>
    <row r="208" spans="1:12" s="16" customFormat="1" x14ac:dyDescent="0.25">
      <c r="A208" s="46"/>
      <c r="B208" s="70"/>
      <c r="C208" s="46" t="str">
        <f t="shared" si="2"/>
        <v xml:space="preserve">             senzorjev in kablov EKG od bolnika.</v>
      </c>
      <c r="D208" s="36"/>
      <c r="E208" s="36"/>
      <c r="F208" s="36"/>
      <c r="G208" s="36"/>
      <c r="H208" s="47"/>
      <c r="I208" s="47"/>
      <c r="J208" s="31"/>
      <c r="K208" s="31"/>
      <c r="L208" s="31"/>
    </row>
    <row r="209" spans="1:12" s="16" customFormat="1" x14ac:dyDescent="0.25">
      <c r="A209" s="46"/>
      <c r="B209" s="70"/>
      <c r="C209" s="46" t="str">
        <f t="shared" si="2"/>
        <v xml:space="preserve">- Multiparametrični modul mora biti opremljen s specifično programsko opremo za </v>
      </c>
      <c r="D209" s="36"/>
      <c r="E209" s="36"/>
      <c r="F209" s="36"/>
      <c r="G209" s="36"/>
      <c r="H209" s="47"/>
      <c r="I209" s="47"/>
      <c r="J209" s="31"/>
      <c r="K209" s="31"/>
      <c r="L209" s="31"/>
    </row>
    <row r="210" spans="1:12" s="16" customFormat="1" x14ac:dyDescent="0.25">
      <c r="A210" s="46"/>
      <c r="B210" s="70"/>
      <c r="C210" s="46" t="str">
        <f t="shared" si="2"/>
        <v>prevoz za intenzivno nego, ki vključuje:</v>
      </c>
      <c r="D210" s="36"/>
      <c r="E210" s="36"/>
      <c r="F210" s="36"/>
      <c r="G210" s="36"/>
      <c r="H210" s="47"/>
      <c r="I210" s="47"/>
      <c r="J210" s="31"/>
      <c r="K210" s="31"/>
      <c r="L210" s="31"/>
    </row>
    <row r="211" spans="1:12" s="16" customFormat="1" x14ac:dyDescent="0.25">
      <c r="A211" s="46"/>
      <c r="B211" s="70"/>
      <c r="C211" s="73" t="str">
        <f t="shared" si="2"/>
        <v>·           Popolna analiza aritmije.</v>
      </c>
      <c r="D211" s="36"/>
      <c r="E211" s="36"/>
      <c r="F211" s="36"/>
      <c r="G211" s="36"/>
      <c r="H211" s="47"/>
      <c r="I211" s="47"/>
      <c r="J211" s="31"/>
      <c r="K211" s="31"/>
      <c r="L211" s="31"/>
    </row>
    <row r="212" spans="1:12" s="16" customFormat="1" x14ac:dyDescent="0.25">
      <c r="A212" s="46"/>
      <c r="B212" s="70"/>
      <c r="C212" s="46" t="str">
        <f t="shared" si="2"/>
        <v>·           Možnost prilagajanja zaslona.</v>
      </c>
      <c r="D212" s="36"/>
      <c r="E212" s="36"/>
      <c r="F212" s="36"/>
      <c r="G212" s="36"/>
      <c r="H212" s="47"/>
      <c r="I212" s="47"/>
      <c r="J212" s="31"/>
      <c r="K212" s="31"/>
      <c r="L212" s="31"/>
    </row>
    <row r="213" spans="1:12" s="16" customFormat="1" x14ac:dyDescent="0.25">
      <c r="A213" s="46"/>
      <c r="B213" s="70"/>
      <c r="C213" s="46" t="str">
        <f t="shared" si="2"/>
        <v>·           Ogled aktivnih in zgodovine alarmov.</v>
      </c>
      <c r="D213" s="36"/>
      <c r="E213" s="36"/>
      <c r="F213" s="36"/>
      <c r="G213" s="36"/>
      <c r="H213" s="47"/>
      <c r="I213" s="47"/>
      <c r="J213" s="31"/>
      <c r="K213" s="31"/>
      <c r="L213" s="31"/>
    </row>
    <row r="214" spans="1:12" s="16" customFormat="1" x14ac:dyDescent="0.25">
      <c r="A214" s="46"/>
      <c r="B214" s="70"/>
      <c r="C214" s="46" t="str">
        <f t="shared" si="2"/>
        <v>·           Časovnike.</v>
      </c>
      <c r="D214" s="36"/>
      <c r="E214" s="36"/>
      <c r="F214" s="36"/>
      <c r="G214" s="36"/>
      <c r="H214" s="47"/>
      <c r="I214" s="47"/>
      <c r="J214" s="31"/>
      <c r="K214" s="31"/>
      <c r="L214" s="31"/>
    </row>
    <row r="215" spans="1:12" s="16" customFormat="1" x14ac:dyDescent="0.25">
      <c r="A215" s="46"/>
      <c r="B215" s="70"/>
      <c r="C215" s="46" t="str">
        <f t="shared" si="2"/>
        <v xml:space="preserve">PARAMETRI, KI SE SPREMLJAJO Z UPORABO VEČPARAMETRIČNIH </v>
      </c>
      <c r="D215" s="36"/>
      <c r="E215" s="36"/>
      <c r="F215" s="36"/>
      <c r="G215" s="36"/>
      <c r="H215" s="47"/>
      <c r="I215" s="47"/>
      <c r="J215" s="31"/>
      <c r="K215" s="31"/>
      <c r="L215" s="31"/>
    </row>
    <row r="216" spans="1:12" s="16" customFormat="1" x14ac:dyDescent="0.25">
      <c r="A216" s="46"/>
      <c r="B216" s="70"/>
      <c r="C216" s="46" t="str">
        <f t="shared" si="2"/>
        <v>MODULOV ALI ENOTNIH MODULOV PARAMETROV</v>
      </c>
      <c r="D216" s="36"/>
      <c r="E216" s="36"/>
      <c r="F216" s="36"/>
      <c r="G216" s="36"/>
      <c r="H216" s="47"/>
      <c r="I216" s="47"/>
      <c r="J216" s="31"/>
      <c r="K216" s="31"/>
      <c r="L216" s="31"/>
    </row>
    <row r="217" spans="1:12" s="16" customFormat="1" x14ac:dyDescent="0.25">
      <c r="A217" s="46"/>
      <c r="B217" s="70"/>
      <c r="C217" s="46" t="str">
        <f t="shared" si="2"/>
        <v>A.      EKG</v>
      </c>
      <c r="D217" s="36"/>
      <c r="E217" s="36"/>
      <c r="F217" s="36"/>
      <c r="G217" s="36"/>
      <c r="H217" s="47"/>
      <c r="I217" s="47"/>
      <c r="J217" s="31"/>
      <c r="K217" s="31"/>
      <c r="L217" s="31"/>
    </row>
    <row r="218" spans="1:12" s="16" customFormat="1" x14ac:dyDescent="0.25">
      <c r="A218" s="46"/>
      <c r="B218" s="70"/>
      <c r="C218" s="46" t="str">
        <f t="shared" si="2"/>
        <v>- Spremljanje EKG z elektrodami in kabli s 3 in 5 žicami</v>
      </c>
      <c r="D218" s="36"/>
      <c r="E218" s="36"/>
      <c r="F218" s="36"/>
      <c r="G218" s="36"/>
      <c r="H218" s="47"/>
      <c r="I218" s="47"/>
      <c r="J218" s="31"/>
      <c r="K218" s="31"/>
      <c r="L218" s="31"/>
    </row>
    <row r="219" spans="1:12" s="16" customFormat="1" x14ac:dyDescent="0.25">
      <c r="A219" s="46"/>
      <c r="B219" s="70"/>
      <c r="C219" s="46" t="str">
        <f t="shared" si="2"/>
        <v>- Odkrivanje in analiza aritmij</v>
      </c>
      <c r="D219" s="36"/>
      <c r="E219" s="36"/>
      <c r="F219" s="36"/>
      <c r="G219" s="36"/>
      <c r="H219" s="47"/>
      <c r="I219" s="47"/>
      <c r="J219" s="31"/>
      <c r="K219" s="31"/>
      <c r="L219" s="31"/>
    </row>
    <row r="220" spans="1:12" s="16" customFormat="1" x14ac:dyDescent="0.25">
      <c r="A220" s="46"/>
      <c r="B220" s="70"/>
      <c r="C220" s="73" t="str">
        <f t="shared" si="2"/>
        <v>- Generiranje alarmov, vključno z asistolijo, bradikardijo in fibrilacijo</v>
      </c>
      <c r="D220" s="36"/>
      <c r="E220" s="36"/>
      <c r="F220" s="36"/>
      <c r="G220" s="36"/>
      <c r="H220" s="47"/>
      <c r="I220" s="47"/>
      <c r="J220" s="31"/>
      <c r="K220" s="31"/>
      <c r="L220" s="31"/>
    </row>
    <row r="221" spans="1:12" s="16" customFormat="1" x14ac:dyDescent="0.25">
      <c r="A221" s="46"/>
      <c r="B221" s="70"/>
      <c r="C221" s="73" t="str">
        <f t="shared" si="2"/>
        <v>- Dodatna oprema in potrošni pribor: EKG kabel s 3 žicami/ 1 kos monitorjem.</v>
      </c>
      <c r="D221" s="36"/>
      <c r="E221" s="36"/>
      <c r="F221" s="36"/>
      <c r="G221" s="36"/>
      <c r="H221" s="47"/>
      <c r="I221" s="47"/>
      <c r="J221" s="31"/>
      <c r="K221" s="31"/>
      <c r="L221" s="31"/>
    </row>
    <row r="222" spans="1:12" s="16" customFormat="1" x14ac:dyDescent="0.25">
      <c r="A222" s="46"/>
      <c r="B222" s="70"/>
      <c r="C222" s="73" t="str">
        <f t="shared" si="2"/>
        <v>B.      Srčni utrip</v>
      </c>
      <c r="D222" s="36"/>
      <c r="E222" s="36"/>
      <c r="F222" s="36"/>
      <c r="G222" s="36"/>
      <c r="H222" s="47"/>
      <c r="I222" s="47"/>
      <c r="J222" s="31"/>
      <c r="K222" s="31"/>
      <c r="L222" s="31"/>
    </row>
    <row r="223" spans="1:12" s="16" customFormat="1" x14ac:dyDescent="0.25">
      <c r="A223" s="46"/>
      <c r="B223" s="70"/>
      <c r="C223" s="73" t="str">
        <f t="shared" si="2"/>
        <v>- Možnost izbire iz SpO2 ali kateregakoli arterijskega tlaka</v>
      </c>
      <c r="D223" s="36"/>
      <c r="E223" s="36"/>
      <c r="F223" s="36"/>
      <c r="G223" s="36"/>
      <c r="H223" s="47"/>
      <c r="I223" s="47"/>
      <c r="J223" s="31"/>
      <c r="K223" s="31"/>
      <c r="L223" s="31"/>
    </row>
    <row r="224" spans="1:12" s="16" customFormat="1" x14ac:dyDescent="0.25">
      <c r="A224" s="46"/>
      <c r="B224" s="70"/>
      <c r="C224" s="46" t="str">
        <f t="shared" si="2"/>
        <v>- Merilno območje: 15-300 utripov/minuto za odrasle.</v>
      </c>
      <c r="D224" s="36"/>
      <c r="E224" s="36"/>
      <c r="F224" s="36"/>
      <c r="G224" s="36"/>
      <c r="H224" s="47"/>
      <c r="I224" s="47"/>
      <c r="J224" s="31"/>
      <c r="K224" s="31"/>
      <c r="L224" s="31"/>
    </row>
    <row r="225" spans="1:12" s="16" customFormat="1" x14ac:dyDescent="0.25">
      <c r="A225" s="46"/>
      <c r="B225" s="70"/>
      <c r="C225" s="73" t="str">
        <f t="shared" si="2"/>
        <v>C.      Frekvenca dihanja:</v>
      </c>
      <c r="D225" s="36"/>
      <c r="E225" s="36"/>
      <c r="F225" s="36"/>
      <c r="G225" s="36"/>
      <c r="H225" s="47"/>
      <c r="I225" s="47"/>
      <c r="J225" s="31"/>
      <c r="K225" s="31"/>
      <c r="L225" s="31"/>
    </row>
    <row r="226" spans="1:12" s="16" customFormat="1" x14ac:dyDescent="0.25">
      <c r="A226" s="46"/>
      <c r="B226" s="70"/>
      <c r="C226" s="73" t="str">
        <f t="shared" si="2"/>
        <v>- Obseg: 0-200 vdihov/minuto.</v>
      </c>
      <c r="D226" s="36"/>
      <c r="E226" s="36"/>
      <c r="F226" s="36"/>
      <c r="G226" s="36"/>
      <c r="H226" s="47"/>
      <c r="I226" s="47"/>
      <c r="J226" s="31"/>
      <c r="K226" s="31"/>
      <c r="L226" s="31"/>
    </row>
    <row r="227" spans="1:12" s="16" customFormat="1" x14ac:dyDescent="0.25">
      <c r="A227" s="46"/>
      <c r="B227" s="70"/>
      <c r="C227" s="46" t="str">
        <f t="shared" si="2"/>
        <v>D.      Nasičenost arterijske krvi s kisikom (SPO2)</v>
      </c>
      <c r="D227" s="36"/>
      <c r="E227" s="36"/>
      <c r="F227" s="36"/>
      <c r="G227" s="36"/>
      <c r="H227" s="47"/>
      <c r="I227" s="47"/>
      <c r="J227" s="31"/>
      <c r="K227" s="31"/>
      <c r="L227" s="31"/>
    </row>
    <row r="228" spans="1:12" s="16" customFormat="1" x14ac:dyDescent="0.25">
      <c r="A228" s="46"/>
      <c r="B228" s="70"/>
      <c r="C228" s="73" t="str">
        <f t="shared" si="2"/>
        <v>- Pulzni oksimeter uporablja algoritem za obdelavo signala, neobčutljiv na premike</v>
      </c>
      <c r="D228" s="36"/>
      <c r="E228" s="36"/>
      <c r="F228" s="36"/>
      <c r="G228" s="36"/>
      <c r="H228" s="47"/>
      <c r="I228" s="47"/>
      <c r="J228" s="31"/>
      <c r="K228" s="31"/>
      <c r="L228" s="31"/>
    </row>
    <row r="229" spans="1:12" s="16" customFormat="1" x14ac:dyDescent="0.25">
      <c r="A229" s="46"/>
      <c r="B229" s="70"/>
      <c r="C229" s="46" t="str">
        <f t="shared" si="2"/>
        <v>- Obseg: 0-100%.</v>
      </c>
      <c r="D229" s="36"/>
      <c r="E229" s="36"/>
      <c r="F229" s="36"/>
      <c r="G229" s="36"/>
      <c r="H229" s="47"/>
      <c r="I229" s="47"/>
      <c r="J229" s="31"/>
      <c r="K229" s="31"/>
      <c r="L229" s="31"/>
    </row>
    <row r="230" spans="1:12" s="16" customFormat="1" x14ac:dyDescent="0.25">
      <c r="A230" s="46"/>
      <c r="B230" s="70"/>
      <c r="C230" s="73" t="str">
        <f t="shared" si="2"/>
        <v>- Prikaz krivulje pletismografije.</v>
      </c>
      <c r="D230" s="36"/>
      <c r="E230" s="36"/>
      <c r="F230" s="36"/>
      <c r="G230" s="36"/>
      <c r="H230" s="47"/>
      <c r="I230" s="47"/>
      <c r="J230" s="31"/>
      <c r="K230" s="31"/>
      <c r="L230" s="31"/>
    </row>
    <row r="231" spans="1:12" s="16" customFormat="1" x14ac:dyDescent="0.25">
      <c r="A231" s="46"/>
      <c r="B231" s="70"/>
      <c r="C231" s="73" t="str">
        <f t="shared" si="2"/>
        <v>- Frekvenca pulza (na podlagi pletizmografskega vala)</v>
      </c>
      <c r="D231" s="36"/>
      <c r="E231" s="36"/>
      <c r="F231" s="36"/>
      <c r="G231" s="36"/>
      <c r="H231" s="47"/>
      <c r="I231" s="47"/>
      <c r="J231" s="31"/>
      <c r="K231" s="31"/>
      <c r="L231" s="31"/>
    </row>
    <row r="232" spans="1:12" s="16" customFormat="1" x14ac:dyDescent="0.25">
      <c r="A232" s="46"/>
      <c r="B232" s="70"/>
      <c r="C232" s="73" t="str">
        <f t="shared" si="2"/>
        <v>- Indikator pretoka krvi</v>
      </c>
      <c r="D232" s="36"/>
      <c r="E232" s="36"/>
      <c r="F232" s="36"/>
      <c r="G232" s="36"/>
      <c r="H232" s="47"/>
      <c r="I232" s="47"/>
      <c r="J232" s="31"/>
      <c r="K232" s="31"/>
      <c r="L232" s="31"/>
    </row>
    <row r="233" spans="1:12" s="16" customFormat="1" x14ac:dyDescent="0.25">
      <c r="A233" s="46"/>
      <c r="B233" s="70"/>
      <c r="C233" s="73" t="str">
        <f t="shared" si="2"/>
        <v xml:space="preserve">- Dodatna oprema in potrošni pribor SPO2: senzor za odrasle za večkratno uporabo, </v>
      </c>
      <c r="D233" s="36"/>
      <c r="E233" s="36"/>
      <c r="F233" s="36"/>
      <c r="G233" s="36"/>
      <c r="H233" s="47"/>
      <c r="I233" s="47"/>
      <c r="J233" s="31"/>
      <c r="K233" s="31"/>
      <c r="L233" s="31"/>
    </row>
    <row r="234" spans="1:12" s="16" customFormat="1" x14ac:dyDescent="0.25">
      <c r="A234" s="46"/>
      <c r="B234" s="70"/>
      <c r="C234" s="73" t="str">
        <f t="shared" si="2"/>
        <v>1 kos/monitor</v>
      </c>
      <c r="D234" s="36"/>
      <c r="E234" s="36"/>
      <c r="F234" s="36"/>
      <c r="G234" s="36"/>
      <c r="H234" s="47"/>
      <c r="I234" s="47"/>
      <c r="J234" s="31"/>
      <c r="K234" s="31"/>
      <c r="L234" s="31"/>
    </row>
    <row r="235" spans="1:12" s="16" customFormat="1" x14ac:dyDescent="0.25">
      <c r="A235" s="46"/>
      <c r="B235" s="70"/>
      <c r="C235" s="73" t="str">
        <f t="shared" si="2"/>
        <v xml:space="preserve">E.      Neinvazivno spremljanje krvnega tlaka (NIBP) </v>
      </c>
      <c r="D235" s="36"/>
      <c r="E235" s="36"/>
      <c r="F235" s="36"/>
      <c r="G235" s="36"/>
      <c r="H235" s="47"/>
      <c r="I235" s="47"/>
      <c r="J235" s="31"/>
      <c r="K235" s="31"/>
      <c r="L235" s="31"/>
    </row>
    <row r="236" spans="1:12" s="16" customFormat="1" x14ac:dyDescent="0.25">
      <c r="A236" s="46"/>
      <c r="B236" s="70"/>
      <c r="C236" s="46" t="str">
        <f t="shared" si="2"/>
        <v>- Merjenje krvnega tlaka je mogoče opraviti ročno ali samodejno.</v>
      </c>
      <c r="D236" s="36"/>
      <c r="E236" s="36"/>
      <c r="F236" s="36"/>
      <c r="G236" s="36"/>
      <c r="H236" s="47"/>
      <c r="I236" s="47"/>
      <c r="J236" s="31"/>
      <c r="K236" s="31"/>
      <c r="L236" s="31"/>
    </row>
    <row r="237" spans="1:12" s="16" customFormat="1" x14ac:dyDescent="0.25">
      <c r="A237" s="46"/>
      <c r="B237" s="70"/>
      <c r="C237" s="46" t="str">
        <f t="shared" ref="C237:C268" si="3">C369</f>
        <v>- Možnost venske punkcije</v>
      </c>
      <c r="D237" s="36"/>
      <c r="E237" s="36"/>
      <c r="F237" s="36"/>
      <c r="G237" s="36"/>
      <c r="H237" s="47"/>
      <c r="I237" s="47"/>
      <c r="J237" s="31"/>
      <c r="K237" s="31"/>
      <c r="L237" s="31"/>
    </row>
    <row r="238" spans="1:12" s="16" customFormat="1" x14ac:dyDescent="0.25">
      <c r="A238" s="46"/>
      <c r="B238" s="70"/>
      <c r="C238" s="73" t="str">
        <f t="shared" si="3"/>
        <v xml:space="preserve">- V samodejnem načinu naj bo čas ponavljanja meriteve krvnega tlaka izbrano med </v>
      </c>
      <c r="D238" s="36"/>
      <c r="E238" s="36"/>
      <c r="F238" s="36"/>
      <c r="G238" s="36"/>
      <c r="H238" s="47"/>
      <c r="I238" s="47"/>
      <c r="J238" s="31"/>
      <c r="K238" s="31"/>
      <c r="L238" s="31"/>
    </row>
    <row r="239" spans="1:12" s="16" customFormat="1" x14ac:dyDescent="0.25">
      <c r="A239" s="46"/>
      <c r="B239" s="70"/>
      <c r="C239" s="73" t="str">
        <f t="shared" si="3"/>
        <v>najmanj 10 različnimi vrednostmi</v>
      </c>
      <c r="D239" s="36"/>
      <c r="E239" s="36"/>
      <c r="F239" s="36"/>
      <c r="G239" s="36"/>
      <c r="H239" s="47"/>
      <c r="I239" s="47"/>
      <c r="J239" s="31"/>
      <c r="K239" s="31"/>
      <c r="L239" s="31"/>
    </row>
    <row r="240" spans="1:12" s="16" customFormat="1" x14ac:dyDescent="0.25">
      <c r="A240" s="46"/>
      <c r="B240" s="70"/>
      <c r="C240" s="73" t="str">
        <f t="shared" si="3"/>
        <v>- Razponi merjenja vsaj:</v>
      </c>
      <c r="D240" s="36"/>
      <c r="E240" s="36"/>
      <c r="F240" s="36"/>
      <c r="G240" s="36"/>
      <c r="H240" s="47"/>
      <c r="I240" s="47"/>
      <c r="J240" s="31"/>
      <c r="K240" s="31"/>
      <c r="L240" s="31"/>
    </row>
    <row r="241" spans="1:12" s="16" customFormat="1" x14ac:dyDescent="0.25">
      <c r="A241" s="46"/>
      <c r="B241" s="70"/>
      <c r="C241" s="46" t="str">
        <f t="shared" si="3"/>
        <v xml:space="preserve">·   25 – 290 mmHg za sistolčni tlak </v>
      </c>
      <c r="D241" s="36"/>
      <c r="E241" s="36"/>
      <c r="F241" s="36"/>
      <c r="G241" s="36"/>
      <c r="H241" s="47"/>
      <c r="I241" s="47"/>
      <c r="J241" s="31"/>
      <c r="K241" s="31"/>
      <c r="L241" s="31"/>
    </row>
    <row r="242" spans="1:12" s="16" customFormat="1" x14ac:dyDescent="0.25">
      <c r="A242" s="46"/>
      <c r="B242" s="70"/>
      <c r="C242" s="73" t="str">
        <f t="shared" si="3"/>
        <v>·   10 – 250 mmHg za diastolični tlak</v>
      </c>
      <c r="D242" s="36"/>
      <c r="E242" s="36"/>
      <c r="F242" s="36"/>
      <c r="G242" s="36"/>
      <c r="H242" s="47"/>
      <c r="I242" s="47"/>
      <c r="J242" s="31"/>
      <c r="K242" s="31"/>
      <c r="L242" s="31"/>
    </row>
    <row r="243" spans="1:12" s="16" customFormat="1" x14ac:dyDescent="0.25">
      <c r="A243" s="46"/>
      <c r="B243" s="70"/>
      <c r="C243" s="73" t="str">
        <f t="shared" si="3"/>
        <v>·   15-260 mmHg za srednji tlak</v>
      </c>
      <c r="D243" s="36"/>
      <c r="E243" s="36"/>
      <c r="F243" s="36"/>
      <c r="G243" s="36"/>
      <c r="H243" s="47"/>
      <c r="I243" s="47"/>
      <c r="J243" s="31"/>
      <c r="K243" s="31"/>
      <c r="L243" s="31"/>
    </row>
    <row r="244" spans="1:12" s="16" customFormat="1" x14ac:dyDescent="0.25">
      <c r="A244" s="46"/>
      <c r="B244" s="70"/>
      <c r="C244" s="46" t="str">
        <f t="shared" si="3"/>
        <v>- Dodatna oprema in potrošni pribor:</v>
      </c>
      <c r="D244" s="36"/>
      <c r="E244" s="36"/>
      <c r="F244" s="36"/>
      <c r="G244" s="36"/>
      <c r="H244" s="47"/>
      <c r="I244" s="47"/>
      <c r="J244" s="31"/>
      <c r="K244" s="31"/>
      <c r="L244" s="31"/>
    </row>
    <row r="245" spans="1:12" s="16" customFormat="1" x14ac:dyDescent="0.25">
      <c r="A245" s="46"/>
      <c r="B245" s="70"/>
      <c r="C245" s="73" t="str">
        <f t="shared" si="3"/>
        <v>·   Manšeta za večkratno uporabo za odrasle bolnike</v>
      </c>
      <c r="D245" s="36"/>
      <c r="E245" s="36"/>
      <c r="F245" s="36"/>
      <c r="G245" s="36"/>
      <c r="H245" s="47"/>
      <c r="I245" s="47"/>
      <c r="J245" s="31"/>
      <c r="K245" s="31"/>
      <c r="L245" s="31"/>
    </row>
    <row r="246" spans="1:12" s="16" customFormat="1" x14ac:dyDescent="0.25">
      <c r="A246" s="46"/>
      <c r="B246" s="70"/>
      <c r="C246" s="46" t="str">
        <f t="shared" si="3"/>
        <v>·   Priključna cev za pritrditev manšete na monitor, dolžina 3 m – 1 cev /monitor</v>
      </c>
      <c r="D246" s="36"/>
      <c r="E246" s="36"/>
      <c r="F246" s="36"/>
      <c r="G246" s="36"/>
      <c r="H246" s="47"/>
      <c r="I246" s="47"/>
      <c r="J246" s="31"/>
      <c r="K246" s="31"/>
      <c r="L246" s="31"/>
    </row>
    <row r="247" spans="1:12" s="16" customFormat="1" x14ac:dyDescent="0.25">
      <c r="A247" s="46"/>
      <c r="B247" s="70"/>
      <c r="C247" s="46" t="str">
        <f t="shared" si="3"/>
        <v xml:space="preserve">F.       Spremljanje temperature (TEMP) </v>
      </c>
      <c r="D247" s="36"/>
      <c r="E247" s="36"/>
      <c r="F247" s="36"/>
      <c r="G247" s="36"/>
      <c r="H247" s="47"/>
      <c r="I247" s="47"/>
      <c r="J247" s="31"/>
      <c r="K247" s="31"/>
      <c r="L247" s="31"/>
    </row>
    <row r="248" spans="1:12" s="16" customFormat="1" x14ac:dyDescent="0.25">
      <c r="A248" s="46"/>
      <c r="B248" s="70"/>
      <c r="C248" s="46" t="str">
        <f t="shared" si="3"/>
        <v>- Minimalno merilno območje temperature vsaj od 0⁰C – 50⁰C.</v>
      </c>
      <c r="D248" s="36"/>
      <c r="E248" s="36"/>
      <c r="F248" s="36"/>
      <c r="G248" s="36"/>
      <c r="H248" s="47"/>
      <c r="I248" s="47"/>
      <c r="J248" s="31"/>
      <c r="K248" s="31"/>
      <c r="L248" s="31"/>
    </row>
    <row r="249" spans="1:12" s="16" customFormat="1" x14ac:dyDescent="0.25">
      <c r="A249" s="46"/>
      <c r="B249" s="70"/>
      <c r="C249" s="73" t="str">
        <f t="shared" si="3"/>
        <v>- Resolucija: 0,1⁰C.</v>
      </c>
      <c r="D249" s="36"/>
      <c r="E249" s="36"/>
      <c r="F249" s="36"/>
      <c r="G249" s="36"/>
      <c r="H249" s="47"/>
      <c r="I249" s="47"/>
      <c r="J249" s="31"/>
      <c r="K249" s="31"/>
      <c r="L249" s="31"/>
    </row>
    <row r="250" spans="1:12" s="16" customFormat="1" x14ac:dyDescent="0.25">
      <c r="A250" s="46"/>
      <c r="B250" s="70"/>
      <c r="C250" s="46" t="str">
        <f t="shared" si="3"/>
        <v xml:space="preserve">- Dodatna oprema in potrošni pribor: temeraturna sonda s pritrdilno površino za na </v>
      </c>
      <c r="D250" s="36"/>
      <c r="E250" s="36"/>
      <c r="F250" s="36"/>
      <c r="G250" s="36"/>
      <c r="H250" s="47"/>
      <c r="I250" s="47"/>
      <c r="J250" s="31"/>
      <c r="K250" s="31"/>
      <c r="L250" s="31"/>
    </row>
    <row r="251" spans="1:12" s="16" customFormat="1" x14ac:dyDescent="0.25">
      <c r="A251" s="46"/>
      <c r="B251" s="70"/>
      <c r="C251" s="46" t="str">
        <f t="shared" si="3"/>
        <v>površino kože, 1 kos/monitor</v>
      </c>
      <c r="D251" s="36"/>
      <c r="E251" s="36"/>
      <c r="F251" s="36"/>
      <c r="G251" s="36"/>
      <c r="H251" s="47"/>
      <c r="I251" s="47"/>
      <c r="J251" s="31"/>
      <c r="K251" s="31"/>
      <c r="L251" s="31"/>
    </row>
    <row r="252" spans="1:12" s="16" customFormat="1" x14ac:dyDescent="0.25">
      <c r="A252" s="46"/>
      <c r="B252" s="70"/>
      <c r="C252" s="46" t="str">
        <f t="shared" si="3"/>
        <v>G.     Merjenje invazivnega krvnega tlaka (IBP) – 2 kanala</v>
      </c>
      <c r="D252" s="36"/>
      <c r="E252" s="36"/>
      <c r="F252" s="36"/>
      <c r="G252" s="36"/>
      <c r="H252" s="47"/>
      <c r="I252" s="47"/>
      <c r="J252" s="31"/>
      <c r="K252" s="31"/>
      <c r="L252" s="31"/>
    </row>
    <row r="253" spans="1:12" s="16" customFormat="1" x14ac:dyDescent="0.25">
      <c r="A253" s="46"/>
      <c r="B253" s="70"/>
      <c r="C253" s="73" t="str">
        <f t="shared" si="3"/>
        <v>- Razpon merjenja: od -50 do 350 mmHg</v>
      </c>
      <c r="D253" s="36"/>
      <c r="E253" s="36"/>
      <c r="F253" s="36"/>
      <c r="G253" s="36"/>
      <c r="H253" s="47"/>
      <c r="I253" s="47"/>
      <c r="J253" s="31"/>
      <c r="K253" s="31"/>
      <c r="L253" s="31"/>
    </row>
    <row r="254" spans="1:12" s="16" customFormat="1" x14ac:dyDescent="0.25">
      <c r="A254" s="46"/>
      <c r="B254" s="70"/>
      <c r="C254" s="73" t="str">
        <f t="shared" si="3"/>
        <v>- Točnost: +/- 1 mmHg</v>
      </c>
      <c r="D254" s="36"/>
      <c r="E254" s="36"/>
      <c r="F254" s="36"/>
      <c r="G254" s="36"/>
      <c r="H254" s="47"/>
      <c r="I254" s="47"/>
      <c r="J254" s="31"/>
      <c r="K254" s="31"/>
      <c r="L254" s="31"/>
    </row>
    <row r="255" spans="1:12" s="16" customFormat="1" x14ac:dyDescent="0.25">
      <c r="A255" s="46"/>
      <c r="B255" s="70"/>
      <c r="C255" s="73" t="str">
        <f t="shared" si="3"/>
        <v>- Srčni utrip: vsaj od 30 do 350 bpm</v>
      </c>
      <c r="D255" s="36"/>
      <c r="E255" s="36"/>
      <c r="F255" s="36"/>
      <c r="G255" s="36"/>
      <c r="H255" s="47"/>
      <c r="I255" s="47"/>
      <c r="J255" s="31"/>
      <c r="K255" s="31"/>
      <c r="L255" s="31"/>
    </row>
    <row r="256" spans="1:12" s="16" customFormat="1" x14ac:dyDescent="0.25">
      <c r="A256" s="46"/>
      <c r="B256" s="70"/>
      <c r="C256" s="46" t="str">
        <f t="shared" si="3"/>
        <v>- Priključni kabel za siteme, kateri se uporabljajo v ustanovi</v>
      </c>
      <c r="D256" s="36"/>
      <c r="E256" s="36"/>
      <c r="F256" s="36"/>
      <c r="G256" s="36"/>
      <c r="H256" s="47"/>
      <c r="I256" s="47"/>
      <c r="J256" s="31"/>
      <c r="K256" s="31"/>
      <c r="L256" s="31"/>
    </row>
    <row r="257" spans="1:12" s="16" customFormat="1" x14ac:dyDescent="0.25">
      <c r="A257" s="46"/>
      <c r="B257" s="70"/>
      <c r="C257" s="46" t="str">
        <f t="shared" si="3"/>
        <v>Možnost dodajanja modulov za merjenje parametrov:</v>
      </c>
      <c r="D257" s="36"/>
      <c r="E257" s="36"/>
      <c r="F257" s="36"/>
      <c r="G257" s="36"/>
      <c r="H257" s="47"/>
      <c r="I257" s="47"/>
      <c r="J257" s="31"/>
      <c r="K257" s="31"/>
      <c r="L257" s="31"/>
    </row>
    <row r="258" spans="1:12" s="16" customFormat="1" x14ac:dyDescent="0.25">
      <c r="A258" s="46"/>
      <c r="B258" s="70"/>
      <c r="C258" s="73" t="str">
        <f t="shared" si="3"/>
        <v>-          IBP (invazivni tlak)</v>
      </c>
      <c r="D258" s="36"/>
      <c r="E258" s="36"/>
      <c r="F258" s="36"/>
      <c r="G258" s="36"/>
      <c r="H258" s="47"/>
      <c r="I258" s="47"/>
      <c r="J258" s="31"/>
      <c r="K258" s="31"/>
      <c r="L258" s="31"/>
    </row>
    <row r="259" spans="1:12" s="16" customFormat="1" x14ac:dyDescent="0.25">
      <c r="A259" s="46"/>
      <c r="B259" s="70"/>
      <c r="C259" s="73" t="str">
        <f t="shared" si="3"/>
        <v xml:space="preserve">-          Temperatura </v>
      </c>
      <c r="D259" s="36"/>
      <c r="E259" s="36"/>
      <c r="F259" s="36"/>
      <c r="G259" s="36"/>
      <c r="H259" s="47"/>
      <c r="I259" s="47"/>
      <c r="J259" s="31"/>
      <c r="K259" s="31"/>
      <c r="L259" s="31"/>
    </row>
    <row r="260" spans="1:12" s="16" customFormat="1" x14ac:dyDescent="0.25">
      <c r="A260" s="46"/>
      <c r="B260" s="70"/>
      <c r="C260" s="73" t="str">
        <f t="shared" si="3"/>
        <v xml:space="preserve">-          Možnost priklopa naprav različnih proizvajalcev opreme, npr. infuzijske črpalke, </v>
      </c>
      <c r="D260" s="36"/>
      <c r="E260" s="36"/>
      <c r="F260" s="36"/>
      <c r="G260" s="36"/>
      <c r="H260" s="47"/>
      <c r="I260" s="47"/>
      <c r="J260" s="31"/>
      <c r="K260" s="31"/>
      <c r="L260" s="31"/>
    </row>
    <row r="261" spans="1:12" s="16" customFormat="1" x14ac:dyDescent="0.25">
      <c r="A261" s="46"/>
      <c r="B261" s="70"/>
      <c r="C261" s="73" t="str">
        <f t="shared" si="3"/>
        <v xml:space="preserve">           ventilator</v>
      </c>
      <c r="D261" s="36"/>
      <c r="E261" s="36"/>
      <c r="F261" s="36"/>
      <c r="G261" s="36"/>
      <c r="H261" s="47"/>
      <c r="I261" s="47"/>
      <c r="J261" s="31"/>
      <c r="K261" s="31"/>
      <c r="L261" s="31"/>
    </row>
    <row r="262" spans="1:12" s="16" customFormat="1" x14ac:dyDescent="0.25">
      <c r="A262" s="46"/>
      <c r="B262" s="70"/>
      <c r="C262" s="46" t="str">
        <f t="shared" si="3"/>
        <v>-          Minutni volumen srca</v>
      </c>
      <c r="D262" s="36"/>
      <c r="E262" s="36"/>
      <c r="F262" s="36"/>
      <c r="G262" s="36"/>
      <c r="H262" s="47"/>
      <c r="I262" s="47"/>
      <c r="J262" s="31"/>
      <c r="K262" s="31"/>
      <c r="L262" s="31"/>
    </row>
    <row r="263" spans="1:12" s="16" customFormat="1" x14ac:dyDescent="0.25">
      <c r="A263" s="46"/>
      <c r="B263" s="70"/>
      <c r="C263" s="46" t="str">
        <f t="shared" si="3"/>
        <v>-          Bispektralni indeks</v>
      </c>
      <c r="D263" s="36"/>
      <c r="E263" s="36"/>
      <c r="F263" s="36"/>
      <c r="G263" s="36"/>
      <c r="H263" s="47"/>
      <c r="I263" s="47"/>
      <c r="J263" s="31"/>
      <c r="K263" s="31"/>
      <c r="L263" s="31"/>
    </row>
    <row r="264" spans="1:12" s="16" customFormat="1" x14ac:dyDescent="0.25">
      <c r="A264" s="46"/>
      <c r="B264" s="70"/>
      <c r="C264" s="46" t="str">
        <f t="shared" si="3"/>
        <v>-          Anestezijske in dihalne pline</v>
      </c>
      <c r="D264" s="36"/>
      <c r="E264" s="36"/>
      <c r="F264" s="36"/>
      <c r="G264" s="36"/>
      <c r="H264" s="47"/>
      <c r="I264" s="47"/>
      <c r="J264" s="31"/>
      <c r="K264" s="31"/>
      <c r="L264" s="31"/>
    </row>
    <row r="265" spans="1:12" s="16" customFormat="1" x14ac:dyDescent="0.25">
      <c r="A265" s="46"/>
      <c r="B265" s="70"/>
      <c r="C265" s="46" t="str">
        <f t="shared" si="3"/>
        <v xml:space="preserve">Monitor mora biti nameščen na  vrtljivo in nagibno nosilno roko. Ponudnik </v>
      </c>
      <c r="D265" s="36"/>
      <c r="E265" s="36"/>
      <c r="F265" s="36"/>
      <c r="G265" s="36"/>
      <c r="H265" s="47"/>
      <c r="I265" s="47"/>
      <c r="J265" s="31"/>
      <c r="K265" s="31"/>
      <c r="L265" s="31"/>
    </row>
    <row r="266" spans="1:12" s="16" customFormat="1" x14ac:dyDescent="0.25">
      <c r="A266" s="46"/>
      <c r="B266" s="70"/>
      <c r="C266" s="46" t="str">
        <f t="shared" si="3"/>
        <v>naj zagotovi namestitev na obstoječo roko ali zagotovi novo.</v>
      </c>
      <c r="D266" s="36"/>
      <c r="E266" s="36"/>
      <c r="F266" s="36"/>
      <c r="G266" s="36"/>
      <c r="H266" s="47"/>
      <c r="I266" s="47"/>
      <c r="J266" s="31"/>
      <c r="K266" s="31"/>
      <c r="L266" s="31"/>
    </row>
    <row r="267" spans="1:12" s="16" customFormat="1" x14ac:dyDescent="0.25">
      <c r="A267" s="46"/>
      <c r="B267" s="70"/>
      <c r="C267" s="46" t="str">
        <f t="shared" si="3"/>
        <v xml:space="preserve">Biti kompatibilen z obstoječo  opremo v ustanovi, zlasti v OP in uporabljati kompatibilne merilne </v>
      </c>
      <c r="D267" s="36"/>
      <c r="E267" s="36"/>
      <c r="F267" s="36"/>
      <c r="G267" s="36"/>
      <c r="H267" s="47"/>
      <c r="I267" s="47"/>
      <c r="J267" s="31"/>
      <c r="K267" s="31"/>
      <c r="L267" s="31"/>
    </row>
    <row r="268" spans="1:12" s="16" customFormat="1" x14ac:dyDescent="0.25">
      <c r="A268" s="46"/>
      <c r="B268" s="70"/>
      <c r="C268" s="46" t="str">
        <f t="shared" si="3"/>
        <v>module, kable in priključke</v>
      </c>
      <c r="D268" s="36"/>
      <c r="E268" s="36"/>
      <c r="F268" s="36"/>
      <c r="G268" s="36"/>
      <c r="H268" s="47"/>
      <c r="I268" s="47"/>
      <c r="J268" s="31"/>
      <c r="K268" s="31"/>
      <c r="L268" s="31"/>
    </row>
    <row r="269" spans="1:12" s="16" customFormat="1" x14ac:dyDescent="0.25">
      <c r="A269" s="46"/>
      <c r="B269" s="70"/>
      <c r="C269" s="73" t="s">
        <v>2162</v>
      </c>
      <c r="D269" s="36"/>
      <c r="E269" s="36"/>
      <c r="F269" s="36"/>
      <c r="G269" s="36"/>
      <c r="H269" s="47"/>
      <c r="I269" s="47"/>
      <c r="J269" s="31"/>
      <c r="K269" s="31"/>
      <c r="L269" s="31"/>
    </row>
    <row r="270" spans="1:12" x14ac:dyDescent="0.25">
      <c r="A270" s="33" t="s">
        <v>2055</v>
      </c>
      <c r="B270" s="48" t="s">
        <v>58</v>
      </c>
      <c r="C270" s="48" t="s">
        <v>385</v>
      </c>
      <c r="D270" s="40">
        <v>5</v>
      </c>
      <c r="E270" s="40"/>
      <c r="F270" s="40"/>
      <c r="G270" s="40"/>
      <c r="H270" s="60"/>
      <c r="I270" s="60">
        <f>+H270*D270</f>
        <v>0</v>
      </c>
      <c r="J270" s="31"/>
      <c r="K270" s="31"/>
      <c r="L270" s="31"/>
    </row>
    <row r="271" spans="1:12" x14ac:dyDescent="0.25">
      <c r="A271" s="45"/>
      <c r="B271" s="133"/>
      <c r="C271" s="45" t="s">
        <v>643</v>
      </c>
      <c r="D271" s="38"/>
      <c r="E271" s="38"/>
      <c r="F271" s="38"/>
      <c r="G271" s="38"/>
      <c r="H271" s="62"/>
      <c r="I271" s="62"/>
      <c r="J271" s="31"/>
      <c r="K271" s="31"/>
      <c r="L271" s="31"/>
    </row>
    <row r="272" spans="1:12" x14ac:dyDescent="0.25">
      <c r="A272" s="46"/>
      <c r="B272" s="134"/>
      <c r="C272" s="46" t="s">
        <v>140</v>
      </c>
      <c r="D272" s="36"/>
      <c r="E272" s="36"/>
      <c r="F272" s="36"/>
      <c r="G272" s="36"/>
      <c r="H272" s="47"/>
      <c r="I272" s="47"/>
      <c r="J272" s="31"/>
      <c r="K272" s="31"/>
      <c r="L272" s="31"/>
    </row>
    <row r="273" spans="1:12" x14ac:dyDescent="0.25">
      <c r="A273" s="46"/>
      <c r="B273" s="70"/>
      <c r="C273" s="46" t="s">
        <v>455</v>
      </c>
      <c r="D273" s="36"/>
      <c r="E273" s="36"/>
      <c r="F273" s="36"/>
      <c r="G273" s="36"/>
      <c r="H273" s="47"/>
      <c r="I273" s="47"/>
      <c r="J273" s="31"/>
      <c r="K273" s="31"/>
      <c r="L273" s="31"/>
    </row>
    <row r="274" spans="1:12" x14ac:dyDescent="0.25">
      <c r="A274" s="46"/>
      <c r="B274" s="70"/>
      <c r="C274" s="46" t="s">
        <v>2212</v>
      </c>
      <c r="D274" s="36"/>
      <c r="E274" s="36"/>
      <c r="F274" s="36"/>
      <c r="G274" s="36"/>
      <c r="H274" s="47"/>
      <c r="I274" s="47"/>
      <c r="J274" s="31"/>
      <c r="K274" s="31"/>
      <c r="L274" s="31"/>
    </row>
    <row r="275" spans="1:12" x14ac:dyDescent="0.25">
      <c r="A275" s="46"/>
      <c r="B275" s="70"/>
      <c r="C275" s="73" t="s">
        <v>644</v>
      </c>
      <c r="D275" s="36"/>
      <c r="E275" s="36"/>
      <c r="F275" s="36"/>
      <c r="G275" s="36"/>
      <c r="H275" s="47"/>
      <c r="I275" s="47"/>
      <c r="J275" s="31"/>
      <c r="K275" s="31"/>
      <c r="L275" s="31"/>
    </row>
    <row r="276" spans="1:12" x14ac:dyDescent="0.25">
      <c r="A276" s="46"/>
      <c r="B276" s="70"/>
      <c r="C276" s="46" t="s">
        <v>456</v>
      </c>
      <c r="D276" s="36"/>
      <c r="E276" s="36"/>
      <c r="F276" s="36"/>
      <c r="G276" s="36"/>
      <c r="H276" s="47"/>
      <c r="I276" s="47"/>
      <c r="J276" s="31"/>
      <c r="K276" s="31"/>
      <c r="L276" s="31"/>
    </row>
    <row r="277" spans="1:12" x14ac:dyDescent="0.25">
      <c r="A277" s="46"/>
      <c r="B277" s="70"/>
      <c r="C277" s="46" t="s">
        <v>458</v>
      </c>
      <c r="D277" s="36"/>
      <c r="E277" s="36"/>
      <c r="F277" s="36"/>
      <c r="G277" s="36"/>
      <c r="H277" s="47"/>
      <c r="I277" s="47"/>
      <c r="J277" s="31"/>
      <c r="K277" s="31"/>
      <c r="L277" s="31"/>
    </row>
    <row r="278" spans="1:12" x14ac:dyDescent="0.25">
      <c r="A278" s="46"/>
      <c r="B278" s="70"/>
      <c r="C278" s="46" t="s">
        <v>457</v>
      </c>
      <c r="D278" s="36"/>
      <c r="E278" s="36"/>
      <c r="F278" s="36"/>
      <c r="G278" s="36"/>
      <c r="H278" s="47"/>
      <c r="I278" s="47"/>
      <c r="J278" s="31"/>
      <c r="K278" s="31"/>
      <c r="L278" s="31"/>
    </row>
    <row r="279" spans="1:12" x14ac:dyDescent="0.25">
      <c r="A279" s="46"/>
      <c r="B279" s="70"/>
      <c r="C279" s="73" t="s">
        <v>645</v>
      </c>
      <c r="D279" s="36"/>
      <c r="E279" s="36"/>
      <c r="F279" s="36"/>
      <c r="G279" s="36"/>
      <c r="H279" s="47"/>
      <c r="I279" s="47"/>
      <c r="J279" s="31"/>
      <c r="K279" s="31"/>
      <c r="L279" s="31"/>
    </row>
    <row r="280" spans="1:12" x14ac:dyDescent="0.25">
      <c r="A280" s="46"/>
      <c r="B280" s="70"/>
      <c r="C280" s="46" t="s">
        <v>459</v>
      </c>
      <c r="D280" s="36"/>
      <c r="E280" s="36"/>
      <c r="F280" s="36"/>
      <c r="G280" s="36"/>
      <c r="H280" s="47"/>
      <c r="I280" s="47"/>
      <c r="J280" s="31"/>
      <c r="K280" s="31"/>
      <c r="L280" s="31"/>
    </row>
    <row r="281" spans="1:12" x14ac:dyDescent="0.25">
      <c r="A281" s="46"/>
      <c r="B281" s="70"/>
      <c r="C281" s="46" t="s">
        <v>411</v>
      </c>
      <c r="D281" s="36"/>
      <c r="E281" s="36"/>
      <c r="F281" s="36"/>
      <c r="G281" s="36"/>
      <c r="H281" s="47"/>
      <c r="I281" s="47"/>
      <c r="J281" s="31"/>
      <c r="K281" s="31"/>
      <c r="L281" s="31"/>
    </row>
    <row r="282" spans="1:12" x14ac:dyDescent="0.25">
      <c r="A282" s="46"/>
      <c r="B282" s="70"/>
      <c r="C282" s="73" t="s">
        <v>580</v>
      </c>
      <c r="D282" s="36"/>
      <c r="E282" s="36"/>
      <c r="F282" s="36"/>
      <c r="G282" s="36"/>
      <c r="H282" s="47"/>
      <c r="I282" s="47"/>
      <c r="J282" s="31"/>
      <c r="K282" s="31"/>
      <c r="L282" s="31"/>
    </row>
    <row r="283" spans="1:12" x14ac:dyDescent="0.25">
      <c r="A283" s="46"/>
      <c r="B283" s="70"/>
      <c r="C283" s="73" t="s">
        <v>581</v>
      </c>
      <c r="D283" s="36"/>
      <c r="E283" s="36"/>
      <c r="F283" s="36"/>
      <c r="G283" s="36"/>
      <c r="H283" s="47"/>
      <c r="I283" s="47"/>
      <c r="J283" s="31"/>
      <c r="K283" s="31"/>
      <c r="L283" s="31"/>
    </row>
    <row r="284" spans="1:12" x14ac:dyDescent="0.25">
      <c r="A284" s="46"/>
      <c r="B284" s="70"/>
      <c r="C284" s="46" t="s">
        <v>413</v>
      </c>
      <c r="D284" s="36"/>
      <c r="E284" s="36"/>
      <c r="F284" s="36"/>
      <c r="G284" s="36"/>
      <c r="H284" s="47"/>
      <c r="I284" s="47"/>
      <c r="J284" s="31"/>
      <c r="K284" s="31"/>
      <c r="L284" s="31"/>
    </row>
    <row r="285" spans="1:12" x14ac:dyDescent="0.25">
      <c r="A285" s="46"/>
      <c r="B285" s="70"/>
      <c r="C285" s="73" t="s">
        <v>646</v>
      </c>
      <c r="D285" s="36"/>
      <c r="E285" s="36"/>
      <c r="F285" s="36"/>
      <c r="G285" s="36"/>
      <c r="H285" s="47"/>
      <c r="I285" s="47"/>
      <c r="J285" s="31"/>
      <c r="K285" s="31"/>
      <c r="L285" s="31"/>
    </row>
    <row r="286" spans="1:12" x14ac:dyDescent="0.25">
      <c r="A286" s="46"/>
      <c r="B286" s="70"/>
      <c r="C286" s="73" t="s">
        <v>583</v>
      </c>
      <c r="D286" s="36"/>
      <c r="E286" s="36"/>
      <c r="F286" s="36"/>
      <c r="G286" s="36"/>
      <c r="H286" s="47"/>
      <c r="I286" s="47"/>
      <c r="J286" s="31"/>
      <c r="K286" s="31"/>
      <c r="L286" s="31"/>
    </row>
    <row r="287" spans="1:12" x14ac:dyDescent="0.25">
      <c r="A287" s="46"/>
      <c r="B287" s="70"/>
      <c r="C287" s="46" t="s">
        <v>460</v>
      </c>
      <c r="D287" s="36"/>
      <c r="E287" s="36"/>
      <c r="F287" s="36"/>
      <c r="G287" s="36"/>
      <c r="H287" s="47"/>
      <c r="I287" s="47"/>
      <c r="J287" s="31"/>
      <c r="K287" s="31"/>
      <c r="L287" s="31"/>
    </row>
    <row r="288" spans="1:12" x14ac:dyDescent="0.25">
      <c r="A288" s="46"/>
      <c r="B288" s="70"/>
      <c r="C288" s="73" t="s">
        <v>584</v>
      </c>
      <c r="D288" s="36"/>
      <c r="E288" s="36"/>
      <c r="F288" s="36"/>
      <c r="G288" s="36"/>
      <c r="H288" s="47"/>
      <c r="I288" s="47"/>
      <c r="J288" s="31"/>
      <c r="K288" s="31"/>
      <c r="L288" s="31"/>
    </row>
    <row r="289" spans="1:12" x14ac:dyDescent="0.25">
      <c r="A289" s="46"/>
      <c r="B289" s="70"/>
      <c r="C289" s="46" t="s">
        <v>2213</v>
      </c>
      <c r="D289" s="36"/>
      <c r="E289" s="36"/>
      <c r="F289" s="36"/>
      <c r="G289" s="36"/>
      <c r="H289" s="47"/>
      <c r="I289" s="47"/>
      <c r="J289" s="31"/>
      <c r="K289" s="31"/>
      <c r="L289" s="31"/>
    </row>
    <row r="290" spans="1:12" x14ac:dyDescent="0.25">
      <c r="A290" s="46"/>
      <c r="B290" s="70"/>
      <c r="C290" s="73" t="s">
        <v>585</v>
      </c>
      <c r="D290" s="36"/>
      <c r="E290" s="36"/>
      <c r="F290" s="36"/>
      <c r="G290" s="36"/>
      <c r="H290" s="47"/>
      <c r="I290" s="47"/>
      <c r="J290" s="31"/>
      <c r="K290" s="31"/>
      <c r="L290" s="31"/>
    </row>
    <row r="291" spans="1:12" x14ac:dyDescent="0.25">
      <c r="A291" s="46"/>
      <c r="B291" s="70"/>
      <c r="C291" s="73" t="s">
        <v>586</v>
      </c>
      <c r="D291" s="36"/>
      <c r="E291" s="36"/>
      <c r="F291" s="36"/>
      <c r="G291" s="36"/>
      <c r="H291" s="47"/>
      <c r="I291" s="47"/>
      <c r="J291" s="31"/>
      <c r="K291" s="31"/>
      <c r="L291" s="31"/>
    </row>
    <row r="292" spans="1:12" x14ac:dyDescent="0.25">
      <c r="A292" s="46"/>
      <c r="B292" s="70"/>
      <c r="C292" s="46" t="s">
        <v>417</v>
      </c>
      <c r="D292" s="36"/>
      <c r="E292" s="36"/>
      <c r="F292" s="36"/>
      <c r="G292" s="36"/>
      <c r="H292" s="47"/>
      <c r="I292" s="47"/>
      <c r="J292" s="31"/>
      <c r="K292" s="31"/>
      <c r="L292" s="31"/>
    </row>
    <row r="293" spans="1:12" x14ac:dyDescent="0.25">
      <c r="A293" s="46"/>
      <c r="B293" s="70"/>
      <c r="C293" s="73" t="s">
        <v>587</v>
      </c>
      <c r="D293" s="36"/>
      <c r="E293" s="36"/>
      <c r="F293" s="36"/>
      <c r="G293" s="36"/>
      <c r="H293" s="47"/>
      <c r="I293" s="47"/>
      <c r="J293" s="31"/>
      <c r="K293" s="31"/>
      <c r="L293" s="31"/>
    </row>
    <row r="294" spans="1:12" x14ac:dyDescent="0.25">
      <c r="A294" s="46"/>
      <c r="B294" s="70"/>
      <c r="C294" s="46" t="s">
        <v>418</v>
      </c>
      <c r="D294" s="36"/>
      <c r="E294" s="36"/>
      <c r="F294" s="36"/>
      <c r="G294" s="36"/>
      <c r="H294" s="47"/>
      <c r="I294" s="47"/>
      <c r="J294" s="31"/>
      <c r="K294" s="31"/>
      <c r="L294" s="31"/>
    </row>
    <row r="295" spans="1:12" x14ac:dyDescent="0.25">
      <c r="A295" s="46"/>
      <c r="B295" s="70"/>
      <c r="C295" s="73" t="s">
        <v>647</v>
      </c>
      <c r="D295" s="36"/>
      <c r="E295" s="36"/>
      <c r="F295" s="36"/>
      <c r="G295" s="36"/>
      <c r="H295" s="47"/>
      <c r="I295" s="47"/>
      <c r="J295" s="31"/>
      <c r="K295" s="31"/>
      <c r="L295" s="31"/>
    </row>
    <row r="296" spans="1:12" x14ac:dyDescent="0.25">
      <c r="A296" s="46"/>
      <c r="B296" s="70"/>
      <c r="C296" s="46" t="s">
        <v>419</v>
      </c>
      <c r="D296" s="36"/>
      <c r="E296" s="36"/>
      <c r="F296" s="36"/>
      <c r="G296" s="36"/>
      <c r="H296" s="47"/>
      <c r="I296" s="47"/>
      <c r="J296" s="31"/>
      <c r="K296" s="31"/>
      <c r="L296" s="31"/>
    </row>
    <row r="297" spans="1:12" x14ac:dyDescent="0.25">
      <c r="A297" s="46"/>
      <c r="B297" s="70"/>
      <c r="C297" s="73" t="s">
        <v>589</v>
      </c>
      <c r="D297" s="36"/>
      <c r="E297" s="36"/>
      <c r="F297" s="36"/>
      <c r="G297" s="36"/>
      <c r="H297" s="47"/>
      <c r="I297" s="47"/>
      <c r="J297" s="31"/>
      <c r="K297" s="31"/>
      <c r="L297" s="31"/>
    </row>
    <row r="298" spans="1:12" x14ac:dyDescent="0.25">
      <c r="A298" s="46"/>
      <c r="B298" s="70"/>
      <c r="C298" s="73" t="s">
        <v>648</v>
      </c>
      <c r="D298" s="36"/>
      <c r="E298" s="36"/>
      <c r="F298" s="36"/>
      <c r="G298" s="36"/>
      <c r="H298" s="47"/>
      <c r="I298" s="47"/>
      <c r="J298" s="31"/>
      <c r="K298" s="31"/>
      <c r="L298" s="31"/>
    </row>
    <row r="299" spans="1:12" x14ac:dyDescent="0.25">
      <c r="A299" s="46"/>
      <c r="B299" s="70"/>
      <c r="C299" s="46" t="s">
        <v>420</v>
      </c>
      <c r="D299" s="36"/>
      <c r="E299" s="36"/>
      <c r="F299" s="36"/>
      <c r="G299" s="36"/>
      <c r="H299" s="47"/>
      <c r="I299" s="47"/>
      <c r="J299" s="31"/>
      <c r="K299" s="31"/>
      <c r="L299" s="31"/>
    </row>
    <row r="300" spans="1:12" x14ac:dyDescent="0.25">
      <c r="A300" s="46"/>
      <c r="B300" s="70"/>
      <c r="C300" s="73" t="s">
        <v>591</v>
      </c>
      <c r="D300" s="36"/>
      <c r="E300" s="36"/>
      <c r="F300" s="36"/>
      <c r="G300" s="36"/>
      <c r="H300" s="47"/>
      <c r="I300" s="47"/>
      <c r="J300" s="31"/>
      <c r="K300" s="31"/>
      <c r="L300" s="31"/>
    </row>
    <row r="301" spans="1:12" x14ac:dyDescent="0.25">
      <c r="A301" s="46"/>
      <c r="B301" s="70"/>
      <c r="C301" s="73"/>
      <c r="D301" s="36"/>
      <c r="E301" s="36"/>
      <c r="F301" s="36"/>
      <c r="G301" s="36"/>
      <c r="H301" s="47"/>
      <c r="I301" s="47"/>
      <c r="J301" s="31"/>
      <c r="K301" s="31"/>
      <c r="L301" s="31"/>
    </row>
    <row r="302" spans="1:12" x14ac:dyDescent="0.25">
      <c r="A302" s="46"/>
      <c r="B302" s="70"/>
      <c r="C302" s="73" t="s">
        <v>593</v>
      </c>
      <c r="D302" s="36"/>
      <c r="E302" s="36"/>
      <c r="F302" s="36"/>
      <c r="G302" s="36"/>
      <c r="H302" s="47"/>
      <c r="I302" s="47"/>
      <c r="J302" s="31"/>
      <c r="K302" s="31"/>
      <c r="L302" s="31"/>
    </row>
    <row r="303" spans="1:12" x14ac:dyDescent="0.25">
      <c r="A303" s="46"/>
      <c r="B303" s="70"/>
      <c r="C303" s="46" t="s">
        <v>421</v>
      </c>
      <c r="D303" s="36"/>
      <c r="E303" s="36"/>
      <c r="F303" s="36"/>
      <c r="G303" s="36"/>
      <c r="H303" s="47"/>
      <c r="I303" s="47"/>
      <c r="J303" s="31"/>
      <c r="K303" s="31"/>
      <c r="L303" s="31"/>
    </row>
    <row r="304" spans="1:12" x14ac:dyDescent="0.25">
      <c r="A304" s="46"/>
      <c r="B304" s="70"/>
      <c r="C304" s="73" t="s">
        <v>594</v>
      </c>
      <c r="D304" s="36"/>
      <c r="E304" s="36"/>
      <c r="F304" s="36"/>
      <c r="G304" s="36"/>
      <c r="H304" s="47"/>
      <c r="I304" s="47"/>
      <c r="J304" s="31"/>
      <c r="K304" s="31"/>
      <c r="L304" s="31"/>
    </row>
    <row r="305" spans="1:12" x14ac:dyDescent="0.25">
      <c r="A305" s="46"/>
      <c r="B305" s="70"/>
      <c r="C305" s="73" t="s">
        <v>595</v>
      </c>
      <c r="D305" s="36"/>
      <c r="E305" s="36"/>
      <c r="F305" s="36"/>
      <c r="G305" s="36"/>
      <c r="H305" s="47"/>
      <c r="I305" s="47"/>
      <c r="J305" s="31"/>
      <c r="K305" s="31"/>
      <c r="L305" s="31"/>
    </row>
    <row r="306" spans="1:12" x14ac:dyDescent="0.25">
      <c r="A306" s="46"/>
      <c r="B306" s="70"/>
      <c r="C306" s="46" t="s">
        <v>386</v>
      </c>
      <c r="D306" s="36"/>
      <c r="E306" s="36"/>
      <c r="F306" s="36"/>
      <c r="G306" s="36"/>
      <c r="H306" s="47"/>
      <c r="I306" s="47"/>
      <c r="J306" s="31"/>
      <c r="K306" s="31"/>
      <c r="L306" s="31"/>
    </row>
    <row r="307" spans="1:12" x14ac:dyDescent="0.25">
      <c r="A307" s="46"/>
      <c r="B307" s="70"/>
      <c r="C307" s="46" t="s">
        <v>387</v>
      </c>
      <c r="D307" s="36"/>
      <c r="E307" s="36"/>
      <c r="F307" s="36"/>
      <c r="G307" s="36"/>
      <c r="H307" s="47"/>
      <c r="I307" s="47"/>
      <c r="J307" s="31"/>
      <c r="K307" s="31"/>
      <c r="L307" s="31"/>
    </row>
    <row r="308" spans="1:12" x14ac:dyDescent="0.25">
      <c r="A308" s="46"/>
      <c r="B308" s="70"/>
      <c r="C308" s="46" t="s">
        <v>388</v>
      </c>
      <c r="D308" s="36"/>
      <c r="E308" s="36"/>
      <c r="F308" s="36"/>
      <c r="G308" s="36"/>
      <c r="H308" s="47"/>
      <c r="I308" s="47"/>
      <c r="J308" s="31"/>
      <c r="K308" s="31"/>
      <c r="L308" s="31"/>
    </row>
    <row r="309" spans="1:12" x14ac:dyDescent="0.25">
      <c r="A309" s="46"/>
      <c r="B309" s="70"/>
      <c r="C309" s="46" t="s">
        <v>461</v>
      </c>
      <c r="D309" s="36"/>
      <c r="E309" s="36"/>
      <c r="F309" s="36"/>
      <c r="G309" s="36"/>
      <c r="H309" s="47"/>
      <c r="I309" s="47"/>
      <c r="J309" s="31"/>
      <c r="K309" s="31"/>
      <c r="L309" s="31"/>
    </row>
    <row r="310" spans="1:12" x14ac:dyDescent="0.25">
      <c r="A310" s="46"/>
      <c r="B310" s="70"/>
      <c r="C310" s="46" t="s">
        <v>649</v>
      </c>
      <c r="D310" s="36"/>
      <c r="E310" s="36"/>
      <c r="F310" s="36"/>
      <c r="G310" s="36"/>
      <c r="H310" s="47"/>
      <c r="I310" s="47"/>
      <c r="J310" s="31"/>
      <c r="K310" s="31"/>
      <c r="L310" s="31"/>
    </row>
    <row r="311" spans="1:12" x14ac:dyDescent="0.25">
      <c r="A311" s="46"/>
      <c r="B311" s="70"/>
      <c r="C311" s="73" t="s">
        <v>597</v>
      </c>
      <c r="D311" s="36"/>
      <c r="E311" s="36"/>
      <c r="F311" s="36"/>
      <c r="G311" s="36"/>
      <c r="H311" s="47"/>
      <c r="I311" s="47"/>
      <c r="J311" s="31"/>
      <c r="K311" s="31"/>
      <c r="L311" s="31"/>
    </row>
    <row r="312" spans="1:12" x14ac:dyDescent="0.25">
      <c r="A312" s="46"/>
      <c r="B312" s="70"/>
      <c r="C312" s="73" t="s">
        <v>598</v>
      </c>
      <c r="D312" s="36"/>
      <c r="E312" s="36"/>
      <c r="F312" s="36"/>
      <c r="G312" s="36"/>
      <c r="H312" s="47"/>
      <c r="I312" s="47"/>
      <c r="J312" s="31"/>
      <c r="K312" s="31"/>
      <c r="L312" s="31"/>
    </row>
    <row r="313" spans="1:12" x14ac:dyDescent="0.25">
      <c r="A313" s="46"/>
      <c r="B313" s="70"/>
      <c r="C313" s="73" t="s">
        <v>599</v>
      </c>
      <c r="D313" s="36"/>
      <c r="E313" s="36"/>
      <c r="F313" s="36"/>
      <c r="G313" s="36"/>
      <c r="H313" s="47"/>
      <c r="I313" s="47"/>
      <c r="J313" s="31"/>
      <c r="K313" s="31"/>
      <c r="L313" s="31"/>
    </row>
    <row r="314" spans="1:12" x14ac:dyDescent="0.25">
      <c r="A314" s="46"/>
      <c r="B314" s="70"/>
      <c r="C314" s="73" t="s">
        <v>600</v>
      </c>
      <c r="D314" s="36"/>
      <c r="E314" s="36"/>
      <c r="F314" s="36"/>
      <c r="G314" s="36"/>
      <c r="H314" s="47"/>
      <c r="I314" s="47"/>
      <c r="J314" s="31"/>
      <c r="K314" s="31"/>
      <c r="L314" s="31"/>
    </row>
    <row r="315" spans="1:12" x14ac:dyDescent="0.25">
      <c r="A315" s="46"/>
      <c r="B315" s="70"/>
      <c r="C315" s="46" t="s">
        <v>2129</v>
      </c>
      <c r="D315" s="36"/>
      <c r="E315" s="36"/>
      <c r="F315" s="36"/>
      <c r="G315" s="36"/>
      <c r="H315" s="47"/>
      <c r="I315" s="47"/>
      <c r="J315" s="31"/>
      <c r="K315" s="31"/>
      <c r="L315" s="31"/>
    </row>
    <row r="316" spans="1:12" x14ac:dyDescent="0.25">
      <c r="A316" s="46"/>
      <c r="B316" s="70"/>
      <c r="C316" s="73" t="s">
        <v>601</v>
      </c>
      <c r="D316" s="36"/>
      <c r="E316" s="36"/>
      <c r="F316" s="36"/>
      <c r="G316" s="36"/>
      <c r="H316" s="47"/>
      <c r="I316" s="47"/>
      <c r="J316" s="31"/>
      <c r="K316" s="31"/>
      <c r="L316" s="31"/>
    </row>
    <row r="317" spans="1:12" x14ac:dyDescent="0.25">
      <c r="A317" s="46"/>
      <c r="B317" s="70"/>
      <c r="C317" s="73" t="s">
        <v>650</v>
      </c>
      <c r="D317" s="36"/>
      <c r="E317" s="36"/>
      <c r="F317" s="36"/>
      <c r="G317" s="36"/>
      <c r="H317" s="47"/>
      <c r="I317" s="47"/>
      <c r="J317" s="31"/>
      <c r="K317" s="31"/>
      <c r="L317" s="31"/>
    </row>
    <row r="318" spans="1:12" x14ac:dyDescent="0.25">
      <c r="A318" s="46"/>
      <c r="B318" s="70"/>
      <c r="C318" s="73" t="s">
        <v>651</v>
      </c>
      <c r="D318" s="36"/>
      <c r="E318" s="36"/>
      <c r="F318" s="36"/>
      <c r="G318" s="36"/>
      <c r="H318" s="47"/>
      <c r="I318" s="47"/>
      <c r="J318" s="31"/>
      <c r="K318" s="31"/>
      <c r="L318" s="31"/>
    </row>
    <row r="319" spans="1:12" x14ac:dyDescent="0.25">
      <c r="A319" s="46"/>
      <c r="B319" s="70"/>
      <c r="C319" s="73" t="s">
        <v>604</v>
      </c>
      <c r="D319" s="36"/>
      <c r="E319" s="36"/>
      <c r="F319" s="36"/>
      <c r="G319" s="36"/>
      <c r="H319" s="47"/>
      <c r="I319" s="47"/>
      <c r="J319" s="31"/>
      <c r="K319" s="31"/>
      <c r="L319" s="31"/>
    </row>
    <row r="320" spans="1:12" x14ac:dyDescent="0.25">
      <c r="A320" s="46"/>
      <c r="B320" s="70"/>
      <c r="C320" s="46" t="s">
        <v>428</v>
      </c>
      <c r="D320" s="36"/>
      <c r="E320" s="36"/>
      <c r="F320" s="36"/>
      <c r="G320" s="36"/>
      <c r="H320" s="47"/>
      <c r="I320" s="47"/>
      <c r="J320" s="31"/>
      <c r="K320" s="31"/>
      <c r="L320" s="31"/>
    </row>
    <row r="321" spans="1:12" x14ac:dyDescent="0.25">
      <c r="A321" s="46"/>
      <c r="B321" s="70"/>
      <c r="C321" s="73" t="s">
        <v>605</v>
      </c>
      <c r="D321" s="36"/>
      <c r="E321" s="36"/>
      <c r="F321" s="36"/>
      <c r="G321" s="36"/>
      <c r="H321" s="47"/>
      <c r="I321" s="47"/>
      <c r="J321" s="31"/>
      <c r="K321" s="31"/>
      <c r="L321" s="31"/>
    </row>
    <row r="322" spans="1:12" x14ac:dyDescent="0.25">
      <c r="A322" s="46"/>
      <c r="B322" s="70"/>
      <c r="C322" s="73" t="s">
        <v>2154</v>
      </c>
      <c r="D322" s="36"/>
      <c r="E322" s="36"/>
      <c r="F322" s="36"/>
      <c r="G322" s="36"/>
      <c r="H322" s="47"/>
      <c r="I322" s="47"/>
      <c r="J322" s="31"/>
      <c r="K322" s="31"/>
      <c r="L322" s="31"/>
    </row>
    <row r="323" spans="1:12" x14ac:dyDescent="0.25">
      <c r="A323" s="46"/>
      <c r="B323" s="70"/>
      <c r="C323" s="73" t="s">
        <v>608</v>
      </c>
      <c r="D323" s="36"/>
      <c r="E323" s="36"/>
      <c r="F323" s="36"/>
      <c r="G323" s="36"/>
      <c r="H323" s="47"/>
      <c r="I323" s="47"/>
      <c r="J323" s="31"/>
      <c r="K323" s="31"/>
      <c r="L323" s="31"/>
    </row>
    <row r="324" spans="1:12" x14ac:dyDescent="0.25">
      <c r="A324" s="46"/>
      <c r="B324" s="70"/>
      <c r="C324" s="46" t="s">
        <v>431</v>
      </c>
      <c r="D324" s="36"/>
      <c r="E324" s="36"/>
      <c r="F324" s="36"/>
      <c r="G324" s="36"/>
      <c r="H324" s="47"/>
      <c r="I324" s="47"/>
      <c r="J324" s="31"/>
      <c r="K324" s="31"/>
      <c r="L324" s="31"/>
    </row>
    <row r="325" spans="1:12" x14ac:dyDescent="0.25">
      <c r="A325" s="46"/>
      <c r="B325" s="70"/>
      <c r="C325" s="73" t="s">
        <v>652</v>
      </c>
      <c r="D325" s="36"/>
      <c r="E325" s="36"/>
      <c r="F325" s="36"/>
      <c r="G325" s="36"/>
      <c r="H325" s="47"/>
      <c r="I325" s="47"/>
      <c r="J325" s="31"/>
      <c r="K325" s="31"/>
      <c r="L325" s="31"/>
    </row>
    <row r="326" spans="1:12" x14ac:dyDescent="0.25">
      <c r="A326" s="46"/>
      <c r="B326" s="70"/>
      <c r="C326" s="46" t="s">
        <v>2130</v>
      </c>
      <c r="D326" s="36"/>
      <c r="E326" s="36"/>
      <c r="F326" s="36"/>
      <c r="G326" s="36"/>
      <c r="H326" s="47"/>
      <c r="I326" s="47"/>
      <c r="J326" s="31"/>
      <c r="K326" s="31"/>
      <c r="L326" s="31"/>
    </row>
    <row r="327" spans="1:12" x14ac:dyDescent="0.25">
      <c r="A327" s="46"/>
      <c r="B327" s="70"/>
      <c r="C327" s="46" t="s">
        <v>653</v>
      </c>
      <c r="D327" s="36"/>
      <c r="E327" s="36"/>
      <c r="F327" s="36"/>
      <c r="G327" s="36"/>
      <c r="H327" s="47"/>
      <c r="I327" s="47"/>
      <c r="J327" s="31"/>
      <c r="K327" s="31"/>
      <c r="L327" s="31"/>
    </row>
    <row r="328" spans="1:12" x14ac:dyDescent="0.25">
      <c r="A328" s="46"/>
      <c r="B328" s="70"/>
      <c r="C328" s="46" t="s">
        <v>2132</v>
      </c>
      <c r="D328" s="36"/>
      <c r="E328" s="36"/>
      <c r="F328" s="36"/>
      <c r="G328" s="36"/>
      <c r="H328" s="47"/>
      <c r="I328" s="47"/>
      <c r="J328" s="31"/>
      <c r="K328" s="31"/>
      <c r="L328" s="31"/>
    </row>
    <row r="329" spans="1:12" x14ac:dyDescent="0.25">
      <c r="A329" s="46"/>
      <c r="B329" s="70"/>
      <c r="C329" s="46" t="s">
        <v>2131</v>
      </c>
      <c r="D329" s="36"/>
      <c r="E329" s="36"/>
      <c r="F329" s="36"/>
      <c r="G329" s="36"/>
      <c r="H329" s="47"/>
      <c r="I329" s="47"/>
      <c r="J329" s="31"/>
      <c r="K329" s="31"/>
      <c r="L329" s="31"/>
    </row>
    <row r="330" spans="1:12" x14ac:dyDescent="0.25">
      <c r="A330" s="46"/>
      <c r="B330" s="70"/>
      <c r="C330" s="46" t="s">
        <v>462</v>
      </c>
      <c r="D330" s="36"/>
      <c r="E330" s="36"/>
      <c r="F330" s="36"/>
      <c r="G330" s="36"/>
      <c r="H330" s="47"/>
      <c r="I330" s="47"/>
      <c r="J330" s="31"/>
      <c r="K330" s="31"/>
      <c r="L330" s="31"/>
    </row>
    <row r="331" spans="1:12" x14ac:dyDescent="0.25">
      <c r="A331" s="46"/>
      <c r="B331" s="70"/>
      <c r="C331" s="46" t="s">
        <v>654</v>
      </c>
      <c r="D331" s="36"/>
      <c r="E331" s="36"/>
      <c r="F331" s="36"/>
      <c r="G331" s="36"/>
      <c r="H331" s="47"/>
      <c r="I331" s="47"/>
      <c r="J331" s="31"/>
      <c r="K331" s="31"/>
      <c r="L331" s="31"/>
    </row>
    <row r="332" spans="1:12" x14ac:dyDescent="0.25">
      <c r="A332" s="46"/>
      <c r="B332" s="70"/>
      <c r="C332" s="46" t="s">
        <v>2133</v>
      </c>
      <c r="D332" s="36"/>
      <c r="E332" s="36"/>
      <c r="F332" s="36"/>
      <c r="G332" s="36"/>
      <c r="H332" s="47"/>
      <c r="I332" s="47"/>
      <c r="J332" s="31"/>
      <c r="K332" s="31"/>
      <c r="L332" s="31"/>
    </row>
    <row r="333" spans="1:12" x14ac:dyDescent="0.25">
      <c r="A333" s="46"/>
      <c r="B333" s="70"/>
      <c r="C333" s="46" t="s">
        <v>655</v>
      </c>
      <c r="D333" s="36"/>
      <c r="E333" s="36"/>
      <c r="F333" s="36"/>
      <c r="G333" s="36"/>
      <c r="H333" s="47"/>
      <c r="I333" s="47"/>
      <c r="J333" s="31"/>
      <c r="K333" s="31"/>
      <c r="L333" s="31"/>
    </row>
    <row r="334" spans="1:12" x14ac:dyDescent="0.25">
      <c r="A334" s="46"/>
      <c r="B334" s="70"/>
      <c r="C334" s="46" t="s">
        <v>463</v>
      </c>
      <c r="D334" s="36"/>
      <c r="E334" s="36"/>
      <c r="F334" s="36"/>
      <c r="G334" s="36"/>
      <c r="H334" s="47"/>
      <c r="I334" s="47"/>
      <c r="J334" s="31"/>
      <c r="K334" s="31"/>
      <c r="L334" s="31"/>
    </row>
    <row r="335" spans="1:12" x14ac:dyDescent="0.25">
      <c r="A335" s="46"/>
      <c r="B335" s="70"/>
      <c r="C335" s="46" t="s">
        <v>2134</v>
      </c>
      <c r="D335" s="36"/>
      <c r="E335" s="36"/>
      <c r="F335" s="36"/>
      <c r="G335" s="36"/>
      <c r="H335" s="47"/>
      <c r="I335" s="47"/>
      <c r="J335" s="31"/>
      <c r="K335" s="31"/>
      <c r="L335" s="31"/>
    </row>
    <row r="336" spans="1:12" x14ac:dyDescent="0.25">
      <c r="A336" s="46"/>
      <c r="B336" s="70"/>
      <c r="C336" s="46" t="s">
        <v>2135</v>
      </c>
      <c r="D336" s="36"/>
      <c r="E336" s="36"/>
      <c r="F336" s="36"/>
      <c r="G336" s="36"/>
      <c r="H336" s="47"/>
      <c r="I336" s="47"/>
      <c r="J336" s="31"/>
      <c r="K336" s="31"/>
      <c r="L336" s="31"/>
    </row>
    <row r="337" spans="1:12" x14ac:dyDescent="0.25">
      <c r="A337" s="46"/>
      <c r="B337" s="70"/>
      <c r="C337" s="46" t="s">
        <v>2136</v>
      </c>
      <c r="D337" s="36"/>
      <c r="E337" s="36"/>
      <c r="F337" s="36"/>
      <c r="G337" s="36"/>
      <c r="H337" s="47"/>
      <c r="I337" s="47"/>
      <c r="J337" s="31"/>
      <c r="K337" s="31"/>
      <c r="L337" s="31"/>
    </row>
    <row r="338" spans="1:12" x14ac:dyDescent="0.25">
      <c r="A338" s="46"/>
      <c r="B338" s="70"/>
      <c r="C338" s="46" t="s">
        <v>656</v>
      </c>
      <c r="D338" s="36"/>
      <c r="E338" s="36"/>
      <c r="F338" s="36"/>
      <c r="G338" s="36"/>
      <c r="H338" s="47"/>
      <c r="I338" s="47"/>
      <c r="J338" s="31"/>
      <c r="K338" s="31"/>
      <c r="L338" s="31"/>
    </row>
    <row r="339" spans="1:12" x14ac:dyDescent="0.25">
      <c r="A339" s="46"/>
      <c r="B339" s="70"/>
      <c r="C339" s="46" t="s">
        <v>464</v>
      </c>
      <c r="D339" s="36"/>
      <c r="E339" s="36"/>
      <c r="F339" s="36"/>
      <c r="G339" s="36"/>
      <c r="H339" s="47"/>
      <c r="I339" s="47"/>
      <c r="J339" s="31"/>
      <c r="K339" s="31"/>
      <c r="L339" s="31"/>
    </row>
    <row r="340" spans="1:12" x14ac:dyDescent="0.25">
      <c r="A340" s="46"/>
      <c r="B340" s="70"/>
      <c r="C340" s="46" t="s">
        <v>657</v>
      </c>
      <c r="D340" s="36"/>
      <c r="E340" s="36"/>
      <c r="F340" s="36"/>
      <c r="G340" s="36"/>
      <c r="H340" s="47"/>
      <c r="I340" s="47"/>
      <c r="J340" s="31"/>
      <c r="K340" s="31"/>
      <c r="L340" s="31"/>
    </row>
    <row r="341" spans="1:12" x14ac:dyDescent="0.25">
      <c r="A341" s="46"/>
      <c r="B341" s="70"/>
      <c r="C341" s="73" t="s">
        <v>658</v>
      </c>
      <c r="D341" s="36"/>
      <c r="E341" s="36"/>
      <c r="F341" s="36"/>
      <c r="G341" s="36"/>
      <c r="H341" s="47"/>
      <c r="I341" s="47"/>
      <c r="J341" s="31"/>
      <c r="K341" s="31"/>
      <c r="L341" s="31"/>
    </row>
    <row r="342" spans="1:12" x14ac:dyDescent="0.25">
      <c r="A342" s="46"/>
      <c r="B342" s="70"/>
      <c r="C342" s="46" t="s">
        <v>465</v>
      </c>
      <c r="D342" s="36"/>
      <c r="E342" s="36"/>
      <c r="F342" s="36"/>
      <c r="G342" s="36"/>
      <c r="H342" s="47"/>
      <c r="I342" s="47"/>
      <c r="J342" s="31"/>
      <c r="K342" s="31"/>
      <c r="L342" s="31"/>
    </row>
    <row r="343" spans="1:12" x14ac:dyDescent="0.25">
      <c r="A343" s="46"/>
      <c r="B343" s="70"/>
      <c r="C343" s="46" t="s">
        <v>450</v>
      </c>
      <c r="D343" s="36"/>
      <c r="E343" s="36"/>
      <c r="F343" s="36"/>
      <c r="G343" s="36"/>
      <c r="H343" s="47"/>
      <c r="I343" s="47"/>
      <c r="J343" s="31"/>
      <c r="K343" s="31"/>
      <c r="L343" s="31"/>
    </row>
    <row r="344" spans="1:12" x14ac:dyDescent="0.25">
      <c r="A344" s="46"/>
      <c r="B344" s="70"/>
      <c r="C344" s="46" t="s">
        <v>451</v>
      </c>
      <c r="D344" s="36"/>
      <c r="E344" s="36"/>
      <c r="F344" s="36"/>
      <c r="G344" s="36"/>
      <c r="H344" s="47"/>
      <c r="I344" s="47"/>
      <c r="J344" s="31"/>
      <c r="K344" s="31"/>
      <c r="L344" s="31"/>
    </row>
    <row r="345" spans="1:12" x14ac:dyDescent="0.25">
      <c r="A345" s="46"/>
      <c r="B345" s="70"/>
      <c r="C345" s="46" t="s">
        <v>452</v>
      </c>
      <c r="D345" s="36"/>
      <c r="E345" s="36"/>
      <c r="F345" s="36"/>
      <c r="G345" s="36"/>
      <c r="H345" s="47"/>
      <c r="I345" s="47"/>
      <c r="J345" s="31"/>
      <c r="K345" s="31"/>
      <c r="L345" s="31"/>
    </row>
    <row r="346" spans="1:12" x14ac:dyDescent="0.25">
      <c r="A346" s="46"/>
      <c r="B346" s="70"/>
      <c r="C346" s="46" t="s">
        <v>453</v>
      </c>
      <c r="D346" s="36"/>
      <c r="E346" s="36"/>
      <c r="F346" s="36"/>
      <c r="G346" s="36"/>
      <c r="H346" s="47"/>
      <c r="I346" s="47"/>
      <c r="J346" s="31"/>
      <c r="K346" s="31"/>
      <c r="L346" s="31"/>
    </row>
    <row r="347" spans="1:12" x14ac:dyDescent="0.25">
      <c r="A347" s="46"/>
      <c r="B347" s="70"/>
      <c r="C347" s="46" t="s">
        <v>435</v>
      </c>
      <c r="D347" s="36"/>
      <c r="E347" s="36"/>
      <c r="F347" s="36"/>
      <c r="G347" s="36"/>
      <c r="H347" s="47"/>
      <c r="I347" s="47"/>
      <c r="J347" s="31"/>
      <c r="K347" s="31"/>
      <c r="L347" s="31"/>
    </row>
    <row r="348" spans="1:12" x14ac:dyDescent="0.25">
      <c r="A348" s="46"/>
      <c r="B348" s="70"/>
      <c r="C348" s="46" t="s">
        <v>434</v>
      </c>
      <c r="D348" s="36"/>
      <c r="E348" s="36"/>
      <c r="F348" s="36"/>
      <c r="G348" s="36"/>
      <c r="H348" s="47"/>
      <c r="I348" s="47"/>
      <c r="J348" s="31"/>
      <c r="K348" s="31"/>
      <c r="L348" s="31"/>
    </row>
    <row r="349" spans="1:12" x14ac:dyDescent="0.25">
      <c r="A349" s="46"/>
      <c r="B349" s="70"/>
      <c r="C349" s="46" t="s">
        <v>389</v>
      </c>
      <c r="D349" s="36"/>
      <c r="E349" s="36"/>
      <c r="F349" s="36"/>
      <c r="G349" s="36"/>
      <c r="H349" s="47"/>
      <c r="I349" s="47"/>
      <c r="J349" s="31"/>
      <c r="K349" s="31"/>
      <c r="L349" s="31"/>
    </row>
    <row r="350" spans="1:12" x14ac:dyDescent="0.25">
      <c r="A350" s="46"/>
      <c r="B350" s="70"/>
      <c r="C350" s="73" t="s">
        <v>610</v>
      </c>
      <c r="D350" s="36"/>
      <c r="E350" s="36"/>
      <c r="F350" s="36"/>
      <c r="G350" s="36"/>
      <c r="H350" s="47"/>
      <c r="I350" s="47"/>
      <c r="J350" s="31"/>
      <c r="K350" s="31"/>
      <c r="L350" s="31"/>
    </row>
    <row r="351" spans="1:12" x14ac:dyDescent="0.25">
      <c r="A351" s="46"/>
      <c r="B351" s="70"/>
      <c r="C351" s="73" t="s">
        <v>612</v>
      </c>
      <c r="D351" s="36"/>
      <c r="E351" s="36"/>
      <c r="F351" s="36"/>
      <c r="G351" s="36"/>
      <c r="H351" s="47"/>
      <c r="I351" s="47"/>
      <c r="J351" s="31"/>
      <c r="K351" s="31"/>
      <c r="L351" s="31"/>
    </row>
    <row r="352" spans="1:12" x14ac:dyDescent="0.25">
      <c r="A352" s="46"/>
      <c r="B352" s="70"/>
      <c r="C352" s="73" t="s">
        <v>613</v>
      </c>
      <c r="D352" s="36"/>
      <c r="E352" s="36"/>
      <c r="F352" s="36"/>
      <c r="G352" s="36"/>
      <c r="H352" s="47"/>
      <c r="I352" s="47"/>
      <c r="J352" s="31"/>
      <c r="K352" s="31"/>
      <c r="L352" s="31"/>
    </row>
    <row r="353" spans="1:12" x14ac:dyDescent="0.25">
      <c r="A353" s="46"/>
      <c r="B353" s="70"/>
      <c r="C353" s="73" t="s">
        <v>659</v>
      </c>
      <c r="D353" s="36"/>
      <c r="E353" s="36"/>
      <c r="F353" s="36"/>
      <c r="G353" s="36"/>
      <c r="H353" s="47"/>
      <c r="I353" s="47"/>
      <c r="J353" s="31"/>
      <c r="K353" s="31"/>
      <c r="L353" s="31"/>
    </row>
    <row r="354" spans="1:12" x14ac:dyDescent="0.25">
      <c r="A354" s="46"/>
      <c r="B354" s="70"/>
      <c r="C354" s="46" t="s">
        <v>390</v>
      </c>
      <c r="D354" s="36"/>
      <c r="E354" s="36"/>
      <c r="F354" s="36"/>
      <c r="G354" s="36"/>
      <c r="H354" s="47"/>
      <c r="I354" s="47"/>
      <c r="J354" s="31"/>
      <c r="K354" s="31"/>
      <c r="L354" s="31"/>
    </row>
    <row r="355" spans="1:12" x14ac:dyDescent="0.25">
      <c r="A355" s="46"/>
      <c r="B355" s="70"/>
      <c r="C355" s="73" t="s">
        <v>617</v>
      </c>
      <c r="D355" s="36"/>
      <c r="E355" s="36"/>
      <c r="F355" s="36"/>
      <c r="G355" s="36"/>
      <c r="H355" s="47"/>
      <c r="I355" s="47"/>
      <c r="J355" s="31"/>
      <c r="K355" s="31"/>
      <c r="L355" s="31"/>
    </row>
    <row r="356" spans="1:12" x14ac:dyDescent="0.25">
      <c r="A356" s="46"/>
      <c r="B356" s="70"/>
      <c r="C356" s="73" t="s">
        <v>618</v>
      </c>
      <c r="D356" s="36"/>
      <c r="E356" s="36"/>
      <c r="F356" s="36"/>
      <c r="G356" s="36"/>
      <c r="H356" s="47"/>
      <c r="I356" s="47"/>
      <c r="J356" s="31"/>
      <c r="K356" s="31"/>
      <c r="L356" s="31"/>
    </row>
    <row r="357" spans="1:12" x14ac:dyDescent="0.25">
      <c r="A357" s="46"/>
      <c r="B357" s="70"/>
      <c r="C357" s="46" t="s">
        <v>391</v>
      </c>
      <c r="D357" s="36"/>
      <c r="E357" s="36"/>
      <c r="F357" s="36"/>
      <c r="G357" s="36"/>
      <c r="H357" s="47"/>
      <c r="I357" s="47"/>
      <c r="J357" s="31"/>
      <c r="K357" s="31"/>
      <c r="L357" s="31"/>
    </row>
    <row r="358" spans="1:12" x14ac:dyDescent="0.25">
      <c r="A358" s="46"/>
      <c r="B358" s="70"/>
      <c r="C358" s="73" t="s">
        <v>2137</v>
      </c>
      <c r="D358" s="36"/>
      <c r="E358" s="36"/>
      <c r="F358" s="36"/>
      <c r="G358" s="36"/>
      <c r="H358" s="47"/>
      <c r="I358" s="47"/>
      <c r="J358" s="31"/>
      <c r="K358" s="31"/>
      <c r="L358" s="31"/>
    </row>
    <row r="359" spans="1:12" x14ac:dyDescent="0.25">
      <c r="A359" s="46"/>
      <c r="B359" s="70"/>
      <c r="C359" s="46" t="s">
        <v>392</v>
      </c>
      <c r="D359" s="36"/>
      <c r="E359" s="36"/>
      <c r="F359" s="36"/>
      <c r="G359" s="36"/>
      <c r="H359" s="47"/>
      <c r="I359" s="47"/>
      <c r="J359" s="31"/>
      <c r="K359" s="31"/>
      <c r="L359" s="31"/>
    </row>
    <row r="360" spans="1:12" x14ac:dyDescent="0.25">
      <c r="A360" s="46"/>
      <c r="B360" s="70"/>
      <c r="C360" s="73" t="s">
        <v>620</v>
      </c>
      <c r="D360" s="36"/>
      <c r="E360" s="36"/>
      <c r="F360" s="36"/>
      <c r="G360" s="36"/>
      <c r="H360" s="47"/>
      <c r="I360" s="47"/>
      <c r="J360" s="31"/>
      <c r="K360" s="31"/>
      <c r="L360" s="31"/>
    </row>
    <row r="361" spans="1:12" x14ac:dyDescent="0.25">
      <c r="A361" s="46"/>
      <c r="B361" s="70"/>
      <c r="C361" s="73" t="s">
        <v>621</v>
      </c>
      <c r="D361" s="36"/>
      <c r="E361" s="36"/>
      <c r="F361" s="36"/>
      <c r="G361" s="36"/>
      <c r="H361" s="47"/>
      <c r="I361" s="47"/>
      <c r="J361" s="31"/>
      <c r="K361" s="31"/>
      <c r="L361" s="31"/>
    </row>
    <row r="362" spans="1:12" x14ac:dyDescent="0.25">
      <c r="A362" s="46"/>
      <c r="B362" s="70"/>
      <c r="C362" s="73" t="s">
        <v>660</v>
      </c>
      <c r="D362" s="36"/>
      <c r="E362" s="36"/>
      <c r="F362" s="36"/>
      <c r="G362" s="36"/>
      <c r="H362" s="47"/>
      <c r="I362" s="47"/>
      <c r="J362" s="31"/>
      <c r="K362" s="31"/>
      <c r="L362" s="31"/>
    </row>
    <row r="363" spans="1:12" x14ac:dyDescent="0.25">
      <c r="A363" s="46"/>
      <c r="B363" s="70"/>
      <c r="C363" s="73" t="s">
        <v>623</v>
      </c>
      <c r="D363" s="36"/>
      <c r="E363" s="36"/>
      <c r="F363" s="36"/>
      <c r="G363" s="36"/>
      <c r="H363" s="47"/>
      <c r="I363" s="47"/>
      <c r="J363" s="31"/>
      <c r="K363" s="31"/>
      <c r="L363" s="31"/>
    </row>
    <row r="364" spans="1:12" x14ac:dyDescent="0.25">
      <c r="A364" s="46"/>
      <c r="B364" s="70"/>
      <c r="C364" s="73" t="s">
        <v>624</v>
      </c>
      <c r="D364" s="36"/>
      <c r="E364" s="36"/>
      <c r="F364" s="36"/>
      <c r="G364" s="36"/>
      <c r="H364" s="47"/>
      <c r="I364" s="47"/>
      <c r="J364" s="31"/>
      <c r="K364" s="31"/>
      <c r="L364" s="31"/>
    </row>
    <row r="365" spans="1:12" x14ac:dyDescent="0.25">
      <c r="A365" s="46"/>
      <c r="B365" s="70"/>
      <c r="C365" s="73" t="s">
        <v>625</v>
      </c>
      <c r="D365" s="36"/>
      <c r="E365" s="36"/>
      <c r="F365" s="36"/>
      <c r="G365" s="36"/>
      <c r="H365" s="47"/>
      <c r="I365" s="47"/>
      <c r="J365" s="31"/>
      <c r="K365" s="31"/>
      <c r="L365" s="31"/>
    </row>
    <row r="366" spans="1:12" x14ac:dyDescent="0.25">
      <c r="A366" s="46"/>
      <c r="B366" s="70"/>
      <c r="C366" s="46" t="s">
        <v>438</v>
      </c>
      <c r="D366" s="36"/>
      <c r="E366" s="36"/>
      <c r="F366" s="36"/>
      <c r="G366" s="36"/>
      <c r="H366" s="47"/>
      <c r="I366" s="47"/>
      <c r="J366" s="31"/>
      <c r="K366" s="31"/>
      <c r="L366" s="31"/>
    </row>
    <row r="367" spans="1:12" x14ac:dyDescent="0.25">
      <c r="A367" s="46"/>
      <c r="B367" s="70"/>
      <c r="C367" s="46" t="s">
        <v>393</v>
      </c>
      <c r="D367" s="36"/>
      <c r="E367" s="36"/>
      <c r="F367" s="36"/>
      <c r="G367" s="36"/>
      <c r="H367" s="47"/>
      <c r="I367" s="47"/>
      <c r="J367" s="31"/>
      <c r="K367" s="31"/>
      <c r="L367" s="31"/>
    </row>
    <row r="368" spans="1:12" x14ac:dyDescent="0.25">
      <c r="A368" s="46"/>
      <c r="B368" s="70"/>
      <c r="C368" s="73" t="s">
        <v>626</v>
      </c>
      <c r="D368" s="36"/>
      <c r="E368" s="36"/>
      <c r="F368" s="36"/>
      <c r="G368" s="36"/>
      <c r="H368" s="47"/>
      <c r="I368" s="47"/>
      <c r="J368" s="31"/>
      <c r="K368" s="31"/>
      <c r="L368" s="31"/>
    </row>
    <row r="369" spans="1:12" x14ac:dyDescent="0.25">
      <c r="A369" s="46"/>
      <c r="B369" s="70"/>
      <c r="C369" s="73" t="s">
        <v>627</v>
      </c>
      <c r="D369" s="36"/>
      <c r="E369" s="36"/>
      <c r="F369" s="36"/>
      <c r="G369" s="36"/>
      <c r="H369" s="47"/>
      <c r="I369" s="47"/>
      <c r="J369" s="31"/>
      <c r="K369" s="31"/>
      <c r="L369" s="31"/>
    </row>
    <row r="370" spans="1:12" x14ac:dyDescent="0.25">
      <c r="A370" s="46"/>
      <c r="B370" s="70"/>
      <c r="C370" s="73" t="s">
        <v>661</v>
      </c>
      <c r="D370" s="36"/>
      <c r="E370" s="36"/>
      <c r="F370" s="36"/>
      <c r="G370" s="36"/>
      <c r="H370" s="47"/>
      <c r="I370" s="47"/>
      <c r="J370" s="31"/>
      <c r="K370" s="31"/>
      <c r="L370" s="31"/>
    </row>
    <row r="371" spans="1:12" x14ac:dyDescent="0.25">
      <c r="A371" s="46"/>
      <c r="B371" s="70"/>
      <c r="C371" s="46" t="s">
        <v>440</v>
      </c>
      <c r="D371" s="36"/>
      <c r="E371" s="36"/>
      <c r="F371" s="36"/>
      <c r="G371" s="36"/>
      <c r="H371" s="47"/>
      <c r="I371" s="47"/>
      <c r="J371" s="31"/>
      <c r="K371" s="31"/>
      <c r="L371" s="31"/>
    </row>
    <row r="372" spans="1:12" x14ac:dyDescent="0.25">
      <c r="A372" s="46"/>
      <c r="B372" s="70"/>
      <c r="C372" s="73" t="s">
        <v>2138</v>
      </c>
      <c r="D372" s="36"/>
      <c r="E372" s="36"/>
      <c r="F372" s="36"/>
      <c r="G372" s="36"/>
      <c r="H372" s="47"/>
      <c r="I372" s="47"/>
      <c r="J372" s="31"/>
      <c r="K372" s="31"/>
      <c r="L372" s="31"/>
    </row>
    <row r="373" spans="1:12" x14ac:dyDescent="0.25">
      <c r="A373" s="46"/>
      <c r="B373" s="70"/>
      <c r="C373" s="46" t="s">
        <v>2139</v>
      </c>
      <c r="D373" s="36"/>
      <c r="E373" s="36"/>
      <c r="F373" s="36"/>
      <c r="G373" s="36"/>
      <c r="H373" s="47"/>
      <c r="I373" s="47"/>
      <c r="J373" s="31"/>
      <c r="K373" s="31"/>
      <c r="L373" s="31"/>
    </row>
    <row r="374" spans="1:12" x14ac:dyDescent="0.25">
      <c r="A374" s="46"/>
      <c r="B374" s="70"/>
      <c r="C374" s="46" t="s">
        <v>2140</v>
      </c>
      <c r="D374" s="36"/>
      <c r="E374" s="36"/>
      <c r="F374" s="36"/>
      <c r="G374" s="36"/>
      <c r="H374" s="47"/>
      <c r="I374" s="47"/>
      <c r="J374" s="31"/>
      <c r="K374" s="31"/>
      <c r="L374" s="31"/>
    </row>
    <row r="375" spans="1:12" x14ac:dyDescent="0.25">
      <c r="A375" s="46"/>
      <c r="B375" s="70"/>
      <c r="C375" s="46" t="s">
        <v>2141</v>
      </c>
      <c r="D375" s="36"/>
      <c r="E375" s="36"/>
      <c r="F375" s="36"/>
      <c r="G375" s="36"/>
      <c r="H375" s="47"/>
      <c r="I375" s="47"/>
      <c r="J375" s="31"/>
      <c r="K375" s="31"/>
      <c r="L375" s="31"/>
    </row>
    <row r="376" spans="1:12" x14ac:dyDescent="0.25">
      <c r="A376" s="46"/>
      <c r="B376" s="70"/>
      <c r="C376" s="73" t="s">
        <v>632</v>
      </c>
      <c r="D376" s="36"/>
      <c r="E376" s="36"/>
      <c r="F376" s="36"/>
      <c r="G376" s="36"/>
      <c r="H376" s="47"/>
      <c r="I376" s="47"/>
      <c r="J376" s="31"/>
      <c r="K376" s="31"/>
      <c r="L376" s="31"/>
    </row>
    <row r="377" spans="1:12" x14ac:dyDescent="0.25">
      <c r="A377" s="46"/>
      <c r="B377" s="70"/>
      <c r="C377" s="46" t="s">
        <v>397</v>
      </c>
      <c r="D377" s="36"/>
      <c r="E377" s="36"/>
      <c r="F377" s="36"/>
      <c r="G377" s="36"/>
      <c r="H377" s="47"/>
      <c r="I377" s="47"/>
      <c r="J377" s="31"/>
      <c r="K377" s="31"/>
      <c r="L377" s="31"/>
    </row>
    <row r="378" spans="1:12" x14ac:dyDescent="0.25">
      <c r="A378" s="46"/>
      <c r="B378" s="70"/>
      <c r="C378" s="46" t="s">
        <v>398</v>
      </c>
      <c r="D378" s="36"/>
      <c r="E378" s="36"/>
      <c r="F378" s="36"/>
      <c r="G378" s="36"/>
      <c r="H378" s="47"/>
      <c r="I378" s="47"/>
      <c r="J378" s="31"/>
      <c r="K378" s="31"/>
      <c r="L378" s="31"/>
    </row>
    <row r="379" spans="1:12" x14ac:dyDescent="0.25">
      <c r="A379" s="46"/>
      <c r="B379" s="70"/>
      <c r="C379" s="46" t="s">
        <v>399</v>
      </c>
      <c r="D379" s="36"/>
      <c r="E379" s="36"/>
      <c r="F379" s="36"/>
      <c r="G379" s="36"/>
      <c r="H379" s="47"/>
      <c r="I379" s="47"/>
      <c r="J379" s="31"/>
      <c r="K379" s="31"/>
      <c r="L379" s="31"/>
    </row>
    <row r="380" spans="1:12" x14ac:dyDescent="0.25">
      <c r="A380" s="46"/>
      <c r="B380" s="70"/>
      <c r="C380" s="73" t="s">
        <v>2142</v>
      </c>
      <c r="D380" s="36"/>
      <c r="E380" s="36"/>
      <c r="F380" s="36"/>
      <c r="G380" s="36"/>
      <c r="H380" s="47"/>
      <c r="I380" s="47"/>
      <c r="J380" s="31"/>
      <c r="K380" s="31"/>
      <c r="L380" s="31"/>
    </row>
    <row r="381" spans="1:12" x14ac:dyDescent="0.25">
      <c r="A381" s="46"/>
      <c r="B381" s="70"/>
      <c r="C381" s="73" t="s">
        <v>634</v>
      </c>
      <c r="D381" s="36"/>
      <c r="E381" s="36"/>
      <c r="F381" s="36"/>
      <c r="G381" s="36"/>
      <c r="H381" s="47"/>
      <c r="I381" s="47"/>
      <c r="J381" s="31"/>
      <c r="K381" s="31"/>
      <c r="L381" s="31"/>
    </row>
    <row r="382" spans="1:12" x14ac:dyDescent="0.25">
      <c r="A382" s="46"/>
      <c r="B382" s="70"/>
      <c r="C382" s="73" t="s">
        <v>635</v>
      </c>
      <c r="D382" s="36"/>
      <c r="E382" s="36"/>
      <c r="F382" s="36"/>
      <c r="G382" s="36"/>
      <c r="H382" s="47"/>
      <c r="I382" s="47"/>
      <c r="J382" s="31"/>
      <c r="K382" s="31"/>
      <c r="L382" s="31"/>
    </row>
    <row r="383" spans="1:12" x14ac:dyDescent="0.25">
      <c r="A383" s="46"/>
      <c r="B383" s="70"/>
      <c r="C383" s="46" t="s">
        <v>441</v>
      </c>
      <c r="D383" s="36"/>
      <c r="E383" s="36"/>
      <c r="F383" s="36"/>
      <c r="G383" s="36"/>
      <c r="H383" s="47"/>
      <c r="I383" s="47"/>
      <c r="J383" s="31"/>
      <c r="K383" s="31"/>
      <c r="L383" s="31"/>
    </row>
    <row r="384" spans="1:12" x14ac:dyDescent="0.25">
      <c r="A384" s="46"/>
      <c r="B384" s="70"/>
      <c r="C384" s="46" t="s">
        <v>2143</v>
      </c>
      <c r="D384" s="36"/>
      <c r="E384" s="36"/>
      <c r="F384" s="36"/>
      <c r="G384" s="36"/>
      <c r="H384" s="47"/>
      <c r="I384" s="47"/>
      <c r="J384" s="31"/>
      <c r="K384" s="31"/>
      <c r="L384" s="31"/>
    </row>
    <row r="385" spans="1:12" x14ac:dyDescent="0.25">
      <c r="A385" s="46"/>
      <c r="B385" s="70"/>
      <c r="C385" s="73" t="s">
        <v>2144</v>
      </c>
      <c r="D385" s="36"/>
      <c r="E385" s="36"/>
      <c r="F385" s="36"/>
      <c r="G385" s="36"/>
      <c r="H385" s="47"/>
      <c r="I385" s="47"/>
      <c r="J385" s="31"/>
      <c r="K385" s="31"/>
      <c r="L385" s="31"/>
    </row>
    <row r="386" spans="1:12" x14ac:dyDescent="0.25">
      <c r="A386" s="46"/>
      <c r="B386" s="70"/>
      <c r="C386" s="73" t="s">
        <v>2145</v>
      </c>
      <c r="D386" s="36"/>
      <c r="E386" s="36"/>
      <c r="F386" s="36"/>
      <c r="G386" s="36"/>
      <c r="H386" s="47"/>
      <c r="I386" s="47"/>
      <c r="J386" s="31"/>
      <c r="K386" s="31"/>
      <c r="L386" s="31"/>
    </row>
    <row r="387" spans="1:12" x14ac:dyDescent="0.25">
      <c r="A387" s="46"/>
      <c r="B387" s="70"/>
      <c r="C387" s="73" t="s">
        <v>2146</v>
      </c>
      <c r="D387" s="36"/>
      <c r="E387" s="36"/>
      <c r="F387" s="36"/>
      <c r="G387" s="36"/>
      <c r="H387" s="47"/>
      <c r="I387" s="47"/>
      <c r="J387" s="31"/>
      <c r="K387" s="31"/>
      <c r="L387" s="31"/>
    </row>
    <row r="388" spans="1:12" x14ac:dyDescent="0.25">
      <c r="A388" s="46"/>
      <c r="B388" s="70"/>
      <c r="C388" s="73" t="s">
        <v>662</v>
      </c>
      <c r="D388" s="36"/>
      <c r="E388" s="36"/>
      <c r="F388" s="36"/>
      <c r="G388" s="36"/>
      <c r="H388" s="47"/>
      <c r="I388" s="47"/>
      <c r="J388" s="31"/>
      <c r="K388" s="31"/>
      <c r="L388" s="31"/>
    </row>
    <row r="389" spans="1:12" x14ac:dyDescent="0.25">
      <c r="A389" s="46"/>
      <c r="B389" s="70"/>
      <c r="C389" s="46" t="s">
        <v>454</v>
      </c>
      <c r="D389" s="36"/>
      <c r="E389" s="36"/>
      <c r="F389" s="36"/>
      <c r="G389" s="36"/>
      <c r="H389" s="47"/>
      <c r="I389" s="47"/>
      <c r="J389" s="31"/>
      <c r="K389" s="31"/>
      <c r="L389" s="31"/>
    </row>
    <row r="390" spans="1:12" x14ac:dyDescent="0.25">
      <c r="A390" s="46"/>
      <c r="B390" s="70"/>
      <c r="C390" s="46" t="s">
        <v>402</v>
      </c>
      <c r="D390" s="36"/>
      <c r="E390" s="36"/>
      <c r="F390" s="36"/>
      <c r="G390" s="36"/>
      <c r="H390" s="47"/>
      <c r="I390" s="47"/>
      <c r="J390" s="31"/>
      <c r="K390" s="31"/>
      <c r="L390" s="31"/>
    </row>
    <row r="391" spans="1:12" x14ac:dyDescent="0.25">
      <c r="A391" s="46"/>
      <c r="B391" s="70"/>
      <c r="C391" s="46" t="s">
        <v>403</v>
      </c>
      <c r="D391" s="36"/>
      <c r="E391" s="36"/>
      <c r="F391" s="36"/>
      <c r="G391" s="36"/>
      <c r="H391" s="47"/>
      <c r="I391" s="47"/>
      <c r="J391" s="31"/>
      <c r="K391" s="31"/>
      <c r="L391" s="31"/>
    </row>
    <row r="392" spans="1:12" x14ac:dyDescent="0.25">
      <c r="A392" s="46"/>
      <c r="B392" s="70"/>
      <c r="C392" s="73" t="s">
        <v>466</v>
      </c>
      <c r="D392" s="36"/>
      <c r="E392" s="36"/>
      <c r="F392" s="36"/>
      <c r="G392" s="36"/>
      <c r="H392" s="47"/>
      <c r="I392" s="47"/>
      <c r="J392" s="31"/>
      <c r="K392" s="31"/>
      <c r="L392" s="31"/>
    </row>
    <row r="393" spans="1:12" x14ac:dyDescent="0.25">
      <c r="A393" s="46"/>
      <c r="B393" s="70"/>
      <c r="C393" s="46" t="s">
        <v>663</v>
      </c>
      <c r="D393" s="36"/>
      <c r="E393" s="36"/>
      <c r="F393" s="36"/>
      <c r="G393" s="36"/>
      <c r="H393" s="47"/>
      <c r="I393" s="47"/>
      <c r="J393" s="31"/>
      <c r="K393" s="31"/>
      <c r="L393" s="31"/>
    </row>
    <row r="394" spans="1:12" x14ac:dyDescent="0.25">
      <c r="A394" s="46"/>
      <c r="B394" s="70"/>
      <c r="C394" s="73" t="s">
        <v>665</v>
      </c>
      <c r="D394" s="36"/>
      <c r="E394" s="36"/>
      <c r="F394" s="36"/>
      <c r="G394" s="36"/>
      <c r="H394" s="47"/>
      <c r="I394" s="47"/>
      <c r="J394" s="31"/>
      <c r="K394" s="31"/>
      <c r="L394" s="31"/>
    </row>
    <row r="395" spans="1:12" x14ac:dyDescent="0.25">
      <c r="A395" s="46"/>
      <c r="B395" s="70"/>
      <c r="C395" s="73" t="s">
        <v>666</v>
      </c>
      <c r="D395" s="36"/>
      <c r="E395" s="36"/>
      <c r="F395" s="36"/>
      <c r="G395" s="36"/>
      <c r="H395" s="47"/>
      <c r="I395" s="47"/>
      <c r="J395" s="31"/>
      <c r="K395" s="31"/>
      <c r="L395" s="31"/>
    </row>
    <row r="396" spans="1:12" x14ac:dyDescent="0.25">
      <c r="A396" s="46"/>
      <c r="B396" s="70"/>
      <c r="C396" s="73" t="s">
        <v>667</v>
      </c>
      <c r="D396" s="36"/>
      <c r="E396" s="36"/>
      <c r="F396" s="36"/>
      <c r="G396" s="36"/>
      <c r="H396" s="47"/>
      <c r="I396" s="47"/>
      <c r="J396" s="31"/>
      <c r="K396" s="31"/>
      <c r="L396" s="31"/>
    </row>
    <row r="397" spans="1:12" x14ac:dyDescent="0.25">
      <c r="A397" s="46"/>
      <c r="B397" s="70"/>
      <c r="C397" s="46" t="s">
        <v>2214</v>
      </c>
      <c r="D397" s="36"/>
      <c r="E397" s="36"/>
      <c r="F397" s="36"/>
      <c r="G397" s="36"/>
      <c r="H397" s="47"/>
      <c r="I397" s="47"/>
      <c r="J397" s="31"/>
      <c r="K397" s="31"/>
      <c r="L397" s="31"/>
    </row>
    <row r="398" spans="1:12" x14ac:dyDescent="0.25">
      <c r="A398" s="46"/>
      <c r="B398" s="70"/>
      <c r="C398" s="46" t="s">
        <v>2147</v>
      </c>
      <c r="D398" s="36"/>
      <c r="E398" s="36"/>
      <c r="F398" s="36"/>
      <c r="G398" s="36"/>
      <c r="H398" s="47"/>
      <c r="I398" s="47"/>
      <c r="J398" s="31"/>
      <c r="K398" s="31"/>
      <c r="L398" s="31"/>
    </row>
    <row r="399" spans="1:12" x14ac:dyDescent="0.25">
      <c r="A399" s="46"/>
      <c r="B399" s="70"/>
      <c r="C399" s="46" t="s">
        <v>2148</v>
      </c>
      <c r="D399" s="36"/>
      <c r="E399" s="36"/>
      <c r="F399" s="36"/>
      <c r="G399" s="36"/>
      <c r="H399" s="47"/>
      <c r="I399" s="47"/>
      <c r="J399" s="31"/>
      <c r="K399" s="31"/>
      <c r="L399" s="31"/>
    </row>
    <row r="400" spans="1:12" x14ac:dyDescent="0.25">
      <c r="A400" s="68"/>
      <c r="B400" s="135"/>
      <c r="C400" s="68" t="s">
        <v>467</v>
      </c>
      <c r="D400" s="39"/>
      <c r="E400" s="39"/>
      <c r="F400" s="39"/>
      <c r="G400" s="39"/>
      <c r="H400" s="65"/>
      <c r="I400" s="65"/>
      <c r="J400" s="31"/>
      <c r="K400" s="31"/>
      <c r="L400" s="31"/>
    </row>
    <row r="401" spans="1:12" x14ac:dyDescent="0.25">
      <c r="A401" s="33" t="s">
        <v>2056</v>
      </c>
      <c r="B401" s="48" t="s">
        <v>1536</v>
      </c>
      <c r="C401" s="48" t="s">
        <v>1539</v>
      </c>
      <c r="D401" s="33">
        <v>1</v>
      </c>
      <c r="E401" s="40"/>
      <c r="F401" s="136"/>
      <c r="G401" s="40"/>
      <c r="H401" s="60"/>
      <c r="I401" s="60">
        <f>+H401*D401</f>
        <v>0</v>
      </c>
      <c r="J401" s="31"/>
      <c r="K401" s="31"/>
      <c r="L401" s="31"/>
    </row>
    <row r="402" spans="1:12" x14ac:dyDescent="0.25">
      <c r="A402" s="45"/>
      <c r="B402" s="118"/>
      <c r="C402" s="45" t="s">
        <v>1538</v>
      </c>
      <c r="D402" s="137"/>
      <c r="E402" s="38"/>
      <c r="F402" s="38"/>
      <c r="G402" s="38"/>
      <c r="H402" s="62"/>
      <c r="I402" s="62"/>
      <c r="J402" s="31"/>
      <c r="K402" s="31"/>
      <c r="L402" s="31"/>
    </row>
    <row r="403" spans="1:12" x14ac:dyDescent="0.25">
      <c r="A403" s="46"/>
      <c r="B403" s="70"/>
      <c r="C403" s="46" t="s">
        <v>140</v>
      </c>
      <c r="D403" s="138"/>
      <c r="E403" s="36"/>
      <c r="F403" s="36"/>
      <c r="G403" s="36"/>
      <c r="H403" s="47"/>
      <c r="I403" s="47"/>
      <c r="J403" s="31"/>
      <c r="K403" s="31"/>
      <c r="L403" s="31"/>
    </row>
    <row r="404" spans="1:12" x14ac:dyDescent="0.25">
      <c r="A404" s="46"/>
      <c r="B404" s="70"/>
      <c r="C404" s="46" t="s">
        <v>1540</v>
      </c>
      <c r="D404" s="138"/>
      <c r="E404" s="36"/>
      <c r="F404" s="36"/>
      <c r="G404" s="36"/>
      <c r="H404" s="47"/>
      <c r="I404" s="47"/>
      <c r="J404" s="31"/>
      <c r="K404" s="31"/>
      <c r="L404" s="31"/>
    </row>
    <row r="405" spans="1:12" x14ac:dyDescent="0.25">
      <c r="A405" s="46"/>
      <c r="B405" s="70"/>
      <c r="C405" s="73" t="s">
        <v>1541</v>
      </c>
      <c r="D405" s="138"/>
      <c r="E405" s="36"/>
      <c r="F405" s="36"/>
      <c r="G405" s="36"/>
      <c r="H405" s="47"/>
      <c r="I405" s="47"/>
      <c r="J405" s="31"/>
      <c r="K405" s="31"/>
      <c r="L405" s="31"/>
    </row>
    <row r="406" spans="1:12" x14ac:dyDescent="0.25">
      <c r="A406" s="46"/>
      <c r="B406" s="70"/>
      <c r="C406" s="73" t="s">
        <v>1542</v>
      </c>
      <c r="D406" s="138"/>
      <c r="E406" s="36"/>
      <c r="F406" s="36"/>
      <c r="G406" s="36"/>
      <c r="H406" s="47"/>
      <c r="I406" s="47"/>
      <c r="J406" s="31"/>
      <c r="K406" s="31"/>
      <c r="L406" s="31"/>
    </row>
    <row r="407" spans="1:12" x14ac:dyDescent="0.25">
      <c r="A407" s="46"/>
      <c r="B407" s="70"/>
      <c r="C407" s="73" t="s">
        <v>1543</v>
      </c>
      <c r="D407" s="138"/>
      <c r="E407" s="36"/>
      <c r="F407" s="36"/>
      <c r="G407" s="36"/>
      <c r="H407" s="47"/>
      <c r="I407" s="47"/>
      <c r="J407" s="31"/>
      <c r="K407" s="31"/>
      <c r="L407" s="31"/>
    </row>
    <row r="408" spans="1:12" x14ac:dyDescent="0.25">
      <c r="A408" s="46"/>
      <c r="B408" s="70"/>
      <c r="C408" s="73" t="s">
        <v>1544</v>
      </c>
      <c r="D408" s="138"/>
      <c r="E408" s="36"/>
      <c r="F408" s="36"/>
      <c r="G408" s="36"/>
      <c r="H408" s="47"/>
      <c r="I408" s="47"/>
      <c r="J408" s="31"/>
      <c r="K408" s="31"/>
      <c r="L408" s="31"/>
    </row>
    <row r="409" spans="1:12" x14ac:dyDescent="0.25">
      <c r="A409" s="46"/>
      <c r="B409" s="70"/>
      <c r="C409" s="73" t="s">
        <v>1545</v>
      </c>
      <c r="D409" s="138"/>
      <c r="E409" s="36"/>
      <c r="F409" s="36"/>
      <c r="G409" s="36"/>
      <c r="H409" s="47"/>
      <c r="I409" s="47"/>
      <c r="J409" s="31"/>
      <c r="K409" s="31"/>
      <c r="L409" s="31"/>
    </row>
    <row r="410" spans="1:12" x14ac:dyDescent="0.25">
      <c r="A410" s="46"/>
      <c r="B410" s="70"/>
      <c r="C410" s="46" t="s">
        <v>1546</v>
      </c>
      <c r="D410" s="138"/>
      <c r="E410" s="36"/>
      <c r="F410" s="36"/>
      <c r="G410" s="36"/>
      <c r="H410" s="47"/>
      <c r="I410" s="47"/>
      <c r="J410" s="31"/>
      <c r="K410" s="31"/>
      <c r="L410" s="31"/>
    </row>
    <row r="411" spans="1:12" x14ac:dyDescent="0.25">
      <c r="A411" s="46"/>
      <c r="B411" s="70"/>
      <c r="C411" s="73" t="s">
        <v>1547</v>
      </c>
      <c r="D411" s="138"/>
      <c r="E411" s="36"/>
      <c r="F411" s="36"/>
      <c r="G411" s="36"/>
      <c r="H411" s="47"/>
      <c r="I411" s="47"/>
      <c r="J411" s="31"/>
      <c r="K411" s="31"/>
      <c r="L411" s="31"/>
    </row>
    <row r="412" spans="1:12" x14ac:dyDescent="0.25">
      <c r="A412" s="46"/>
      <c r="B412" s="70"/>
      <c r="C412" s="73" t="s">
        <v>1548</v>
      </c>
      <c r="D412" s="138"/>
      <c r="E412" s="36"/>
      <c r="F412" s="36"/>
      <c r="G412" s="36"/>
      <c r="H412" s="47"/>
      <c r="I412" s="47"/>
      <c r="J412" s="31"/>
      <c r="K412" s="31"/>
      <c r="L412" s="31"/>
    </row>
    <row r="413" spans="1:12" x14ac:dyDescent="0.25">
      <c r="A413" s="46"/>
      <c r="B413" s="70"/>
      <c r="C413" s="73" t="s">
        <v>1549</v>
      </c>
      <c r="D413" s="138"/>
      <c r="E413" s="36"/>
      <c r="F413" s="36"/>
      <c r="G413" s="36"/>
      <c r="H413" s="47"/>
      <c r="I413" s="47"/>
      <c r="J413" s="31"/>
      <c r="K413" s="31"/>
      <c r="L413" s="31"/>
    </row>
    <row r="414" spans="1:12" x14ac:dyDescent="0.25">
      <c r="A414" s="46"/>
      <c r="B414" s="70"/>
      <c r="C414" s="73" t="s">
        <v>1550</v>
      </c>
      <c r="D414" s="138"/>
      <c r="E414" s="36"/>
      <c r="F414" s="36"/>
      <c r="G414" s="36"/>
      <c r="H414" s="47"/>
      <c r="I414" s="47"/>
      <c r="J414" s="31"/>
      <c r="K414" s="31"/>
      <c r="L414" s="31"/>
    </row>
    <row r="415" spans="1:12" x14ac:dyDescent="0.25">
      <c r="A415" s="46"/>
      <c r="B415" s="70"/>
      <c r="C415" s="46" t="s">
        <v>1551</v>
      </c>
      <c r="D415" s="138"/>
      <c r="E415" s="36"/>
      <c r="F415" s="36"/>
      <c r="G415" s="36"/>
      <c r="H415" s="47"/>
      <c r="I415" s="47"/>
      <c r="J415" s="31"/>
      <c r="K415" s="31"/>
      <c r="L415" s="31"/>
    </row>
    <row r="416" spans="1:12" x14ac:dyDescent="0.25">
      <c r="A416" s="46"/>
      <c r="B416" s="70"/>
      <c r="C416" s="73" t="s">
        <v>1552</v>
      </c>
      <c r="D416" s="138"/>
      <c r="E416" s="36"/>
      <c r="F416" s="36"/>
      <c r="G416" s="36"/>
      <c r="H416" s="47"/>
      <c r="I416" s="47"/>
      <c r="J416" s="31"/>
      <c r="K416" s="31"/>
      <c r="L416" s="31"/>
    </row>
    <row r="417" spans="1:12" x14ac:dyDescent="0.25">
      <c r="A417" s="46"/>
      <c r="B417" s="70"/>
      <c r="C417" s="73" t="s">
        <v>1553</v>
      </c>
      <c r="D417" s="138"/>
      <c r="E417" s="36"/>
      <c r="F417" s="36"/>
      <c r="G417" s="36"/>
      <c r="H417" s="47"/>
      <c r="I417" s="47"/>
      <c r="J417" s="31"/>
      <c r="K417" s="31"/>
      <c r="L417" s="31"/>
    </row>
    <row r="418" spans="1:12" x14ac:dyDescent="0.25">
      <c r="A418" s="46"/>
      <c r="B418" s="70"/>
      <c r="C418" s="73" t="s">
        <v>1554</v>
      </c>
      <c r="D418" s="138"/>
      <c r="E418" s="36"/>
      <c r="F418" s="36"/>
      <c r="G418" s="36"/>
      <c r="H418" s="47"/>
      <c r="I418" s="47"/>
      <c r="J418" s="31"/>
      <c r="K418" s="31"/>
      <c r="L418" s="31"/>
    </row>
    <row r="419" spans="1:12" x14ac:dyDescent="0.25">
      <c r="A419" s="46"/>
      <c r="B419" s="70"/>
      <c r="C419" s="73" t="s">
        <v>1555</v>
      </c>
      <c r="D419" s="138"/>
      <c r="E419" s="36"/>
      <c r="F419" s="36"/>
      <c r="G419" s="36"/>
      <c r="H419" s="47"/>
      <c r="I419" s="47"/>
      <c r="J419" s="31"/>
      <c r="K419" s="31"/>
      <c r="L419" s="31"/>
    </row>
    <row r="420" spans="1:12" x14ac:dyDescent="0.25">
      <c r="A420" s="46"/>
      <c r="B420" s="70"/>
      <c r="C420" s="73" t="s">
        <v>1556</v>
      </c>
      <c r="D420" s="138"/>
      <c r="E420" s="36"/>
      <c r="F420" s="36"/>
      <c r="G420" s="36"/>
      <c r="H420" s="47"/>
      <c r="I420" s="47"/>
      <c r="J420" s="31"/>
      <c r="K420" s="31"/>
      <c r="L420" s="31"/>
    </row>
    <row r="421" spans="1:12" x14ac:dyDescent="0.25">
      <c r="A421" s="46"/>
      <c r="B421" s="70"/>
      <c r="C421" s="73" t="s">
        <v>1557</v>
      </c>
      <c r="D421" s="138"/>
      <c r="E421" s="36"/>
      <c r="F421" s="36"/>
      <c r="G421" s="36"/>
      <c r="H421" s="47"/>
      <c r="I421" s="47"/>
      <c r="J421" s="31"/>
      <c r="K421" s="31"/>
      <c r="L421" s="31"/>
    </row>
    <row r="422" spans="1:12" x14ac:dyDescent="0.25">
      <c r="A422" s="46"/>
      <c r="B422" s="70"/>
      <c r="C422" s="73" t="s">
        <v>1558</v>
      </c>
      <c r="D422" s="138"/>
      <c r="E422" s="36"/>
      <c r="F422" s="36"/>
      <c r="G422" s="36"/>
      <c r="H422" s="47"/>
      <c r="I422" s="47"/>
      <c r="J422" s="31"/>
      <c r="K422" s="31"/>
      <c r="L422" s="31"/>
    </row>
    <row r="423" spans="1:12" x14ac:dyDescent="0.25">
      <c r="A423" s="46"/>
      <c r="B423" s="70"/>
      <c r="C423" s="73" t="s">
        <v>1559</v>
      </c>
      <c r="D423" s="138"/>
      <c r="E423" s="36"/>
      <c r="F423" s="36"/>
      <c r="G423" s="36"/>
      <c r="H423" s="47"/>
      <c r="I423" s="47"/>
      <c r="J423" s="31"/>
      <c r="K423" s="31"/>
      <c r="L423" s="31"/>
    </row>
    <row r="424" spans="1:12" x14ac:dyDescent="0.25">
      <c r="A424" s="46"/>
      <c r="B424" s="70"/>
      <c r="C424" s="73" t="s">
        <v>1560</v>
      </c>
      <c r="D424" s="138"/>
      <c r="E424" s="36"/>
      <c r="F424" s="36"/>
      <c r="G424" s="36"/>
      <c r="H424" s="47"/>
      <c r="I424" s="47"/>
      <c r="J424" s="31"/>
      <c r="K424" s="31"/>
      <c r="L424" s="31"/>
    </row>
    <row r="425" spans="1:12" x14ac:dyDescent="0.25">
      <c r="A425" s="46"/>
      <c r="B425" s="70"/>
      <c r="C425" s="46" t="s">
        <v>1561</v>
      </c>
      <c r="D425" s="138"/>
      <c r="E425" s="36"/>
      <c r="F425" s="36"/>
      <c r="G425" s="36"/>
      <c r="H425" s="47"/>
      <c r="I425" s="47"/>
      <c r="J425" s="31"/>
      <c r="K425" s="31"/>
      <c r="L425" s="31"/>
    </row>
    <row r="426" spans="1:12" x14ac:dyDescent="0.25">
      <c r="A426" s="46"/>
      <c r="B426" s="70"/>
      <c r="C426" s="73" t="s">
        <v>1563</v>
      </c>
      <c r="D426" s="138"/>
      <c r="E426" s="36"/>
      <c r="F426" s="36"/>
      <c r="G426" s="36"/>
      <c r="H426" s="47"/>
      <c r="I426" s="47"/>
      <c r="J426" s="31"/>
      <c r="K426" s="31"/>
      <c r="L426" s="31"/>
    </row>
    <row r="427" spans="1:12" x14ac:dyDescent="0.25">
      <c r="A427" s="46"/>
      <c r="B427" s="70"/>
      <c r="C427" s="46" t="s">
        <v>1562</v>
      </c>
      <c r="D427" s="138"/>
      <c r="E427" s="36"/>
      <c r="F427" s="36"/>
      <c r="G427" s="36"/>
      <c r="H427" s="47"/>
      <c r="I427" s="47"/>
      <c r="J427" s="31"/>
      <c r="K427" s="31"/>
      <c r="L427" s="31"/>
    </row>
    <row r="428" spans="1:12" x14ac:dyDescent="0.25">
      <c r="A428" s="46"/>
      <c r="B428" s="70"/>
      <c r="C428" s="73" t="s">
        <v>1564</v>
      </c>
      <c r="D428" s="138"/>
      <c r="E428" s="36"/>
      <c r="F428" s="36"/>
      <c r="G428" s="36"/>
      <c r="H428" s="47"/>
      <c r="I428" s="47"/>
      <c r="J428" s="31"/>
      <c r="K428" s="31"/>
      <c r="L428" s="31"/>
    </row>
    <row r="429" spans="1:12" x14ac:dyDescent="0.25">
      <c r="A429" s="46"/>
      <c r="B429" s="70"/>
      <c r="C429" s="46" t="s">
        <v>1565</v>
      </c>
      <c r="D429" s="138"/>
      <c r="E429" s="36"/>
      <c r="F429" s="36"/>
      <c r="G429" s="36"/>
      <c r="H429" s="47"/>
      <c r="I429" s="47"/>
      <c r="J429" s="31"/>
      <c r="K429" s="31"/>
      <c r="L429" s="31"/>
    </row>
    <row r="430" spans="1:12" x14ac:dyDescent="0.25">
      <c r="A430" s="46"/>
      <c r="B430" s="70"/>
      <c r="C430" s="73" t="s">
        <v>1566</v>
      </c>
      <c r="D430" s="138"/>
      <c r="E430" s="36"/>
      <c r="F430" s="36"/>
      <c r="G430" s="36"/>
      <c r="H430" s="47"/>
      <c r="I430" s="47"/>
      <c r="J430" s="31"/>
      <c r="K430" s="31"/>
      <c r="L430" s="31"/>
    </row>
    <row r="431" spans="1:12" x14ac:dyDescent="0.25">
      <c r="A431" s="46"/>
      <c r="B431" s="70"/>
      <c r="C431" s="46" t="s">
        <v>1567</v>
      </c>
      <c r="D431" s="138"/>
      <c r="E431" s="36"/>
      <c r="F431" s="36"/>
      <c r="G431" s="36"/>
      <c r="H431" s="47"/>
      <c r="I431" s="47"/>
      <c r="J431" s="31"/>
      <c r="K431" s="31"/>
      <c r="L431" s="31"/>
    </row>
    <row r="432" spans="1:12" x14ac:dyDescent="0.25">
      <c r="A432" s="46"/>
      <c r="B432" s="70"/>
      <c r="C432" s="73" t="s">
        <v>1568</v>
      </c>
      <c r="D432" s="138"/>
      <c r="E432" s="36"/>
      <c r="F432" s="36"/>
      <c r="G432" s="36"/>
      <c r="H432" s="47"/>
      <c r="I432" s="47"/>
      <c r="J432" s="31"/>
      <c r="K432" s="31"/>
      <c r="L432" s="31"/>
    </row>
    <row r="433" spans="1:12" x14ac:dyDescent="0.25">
      <c r="A433" s="46"/>
      <c r="B433" s="70"/>
      <c r="C433" s="46" t="s">
        <v>1569</v>
      </c>
      <c r="D433" s="138"/>
      <c r="E433" s="36"/>
      <c r="F433" s="36"/>
      <c r="G433" s="36"/>
      <c r="H433" s="47"/>
      <c r="I433" s="47"/>
      <c r="J433" s="31"/>
      <c r="K433" s="31"/>
      <c r="L433" s="31"/>
    </row>
    <row r="434" spans="1:12" x14ac:dyDescent="0.25">
      <c r="A434" s="68"/>
      <c r="B434" s="135"/>
      <c r="C434" s="115" t="s">
        <v>2149</v>
      </c>
      <c r="D434" s="139"/>
      <c r="E434" s="39"/>
      <c r="F434" s="39"/>
      <c r="G434" s="39"/>
      <c r="H434" s="65"/>
      <c r="I434" s="65"/>
      <c r="J434" s="31"/>
      <c r="K434" s="31"/>
      <c r="L434" s="31"/>
    </row>
    <row r="435" spans="1:12" x14ac:dyDescent="0.25">
      <c r="A435" s="33" t="s">
        <v>2057</v>
      </c>
      <c r="B435" s="48" t="s">
        <v>1537</v>
      </c>
      <c r="C435" s="48" t="s">
        <v>1570</v>
      </c>
      <c r="D435" s="33">
        <v>1</v>
      </c>
      <c r="E435" s="40"/>
      <c r="F435" s="40"/>
      <c r="G435" s="40"/>
      <c r="H435" s="60"/>
      <c r="I435" s="60">
        <f>+H435*D435</f>
        <v>0</v>
      </c>
      <c r="J435" s="31"/>
      <c r="K435" s="31"/>
      <c r="L435" s="31"/>
    </row>
    <row r="436" spans="1:12" x14ac:dyDescent="0.25">
      <c r="A436" s="45"/>
      <c r="B436" s="118"/>
      <c r="C436" s="45" t="s">
        <v>1538</v>
      </c>
      <c r="D436" s="38"/>
      <c r="E436" s="38"/>
      <c r="F436" s="38"/>
      <c r="G436" s="38"/>
      <c r="H436" s="62"/>
      <c r="I436" s="62"/>
      <c r="J436" s="31"/>
      <c r="K436" s="31"/>
      <c r="L436" s="31"/>
    </row>
    <row r="437" spans="1:12" x14ac:dyDescent="0.25">
      <c r="A437" s="46"/>
      <c r="B437" s="70"/>
      <c r="C437" s="46" t="s">
        <v>140</v>
      </c>
      <c r="D437" s="36"/>
      <c r="E437" s="36"/>
      <c r="F437" s="36"/>
      <c r="G437" s="36"/>
      <c r="H437" s="47"/>
      <c r="I437" s="47"/>
      <c r="J437" s="31"/>
      <c r="K437" s="31"/>
      <c r="L437" s="31"/>
    </row>
    <row r="438" spans="1:12" x14ac:dyDescent="0.25">
      <c r="A438" s="46"/>
      <c r="B438" s="70"/>
      <c r="C438" s="46" t="s">
        <v>1571</v>
      </c>
      <c r="D438" s="36"/>
      <c r="E438" s="36"/>
      <c r="F438" s="36"/>
      <c r="G438" s="36"/>
      <c r="H438" s="47"/>
      <c r="I438" s="47"/>
      <c r="J438" s="31"/>
      <c r="K438" s="31"/>
      <c r="L438" s="31"/>
    </row>
    <row r="439" spans="1:12" x14ac:dyDescent="0.25">
      <c r="A439" s="46"/>
      <c r="B439" s="70"/>
      <c r="C439" s="73" t="s">
        <v>1572</v>
      </c>
      <c r="D439" s="36"/>
      <c r="E439" s="36"/>
      <c r="F439" s="36"/>
      <c r="G439" s="36"/>
      <c r="H439" s="47"/>
      <c r="I439" s="47"/>
      <c r="J439" s="31"/>
      <c r="K439" s="31"/>
      <c r="L439" s="31"/>
    </row>
    <row r="440" spans="1:12" x14ac:dyDescent="0.25">
      <c r="A440" s="46"/>
      <c r="B440" s="70"/>
      <c r="C440" s="46" t="s">
        <v>1573</v>
      </c>
      <c r="D440" s="36"/>
      <c r="E440" s="36"/>
      <c r="F440" s="36"/>
      <c r="G440" s="36"/>
      <c r="H440" s="47"/>
      <c r="I440" s="47"/>
      <c r="J440" s="31"/>
      <c r="K440" s="31"/>
      <c r="L440" s="31"/>
    </row>
    <row r="441" spans="1:12" x14ac:dyDescent="0.25">
      <c r="A441" s="46"/>
      <c r="B441" s="70"/>
      <c r="C441" s="73" t="s">
        <v>1574</v>
      </c>
      <c r="D441" s="36"/>
      <c r="E441" s="36"/>
      <c r="F441" s="36"/>
      <c r="G441" s="36"/>
      <c r="H441" s="47"/>
      <c r="I441" s="47"/>
      <c r="J441" s="31"/>
      <c r="K441" s="31"/>
      <c r="L441" s="31"/>
    </row>
    <row r="442" spans="1:12" x14ac:dyDescent="0.25">
      <c r="A442" s="46"/>
      <c r="B442" s="70"/>
      <c r="C442" s="46" t="s">
        <v>1575</v>
      </c>
      <c r="D442" s="36"/>
      <c r="E442" s="36"/>
      <c r="F442" s="36"/>
      <c r="G442" s="36"/>
      <c r="H442" s="47"/>
      <c r="I442" s="47"/>
      <c r="J442" s="31"/>
      <c r="K442" s="31"/>
      <c r="L442" s="31"/>
    </row>
    <row r="443" spans="1:12" x14ac:dyDescent="0.25">
      <c r="A443" s="46"/>
      <c r="B443" s="70"/>
      <c r="C443" s="73" t="s">
        <v>1576</v>
      </c>
      <c r="D443" s="36"/>
      <c r="E443" s="36"/>
      <c r="F443" s="36"/>
      <c r="G443" s="36"/>
      <c r="H443" s="47"/>
      <c r="I443" s="47"/>
      <c r="J443" s="31"/>
      <c r="K443" s="31"/>
      <c r="L443" s="31"/>
    </row>
    <row r="444" spans="1:12" x14ac:dyDescent="0.25">
      <c r="A444" s="46"/>
      <c r="B444" s="70"/>
      <c r="C444" s="46" t="s">
        <v>1577</v>
      </c>
      <c r="D444" s="36"/>
      <c r="E444" s="36"/>
      <c r="F444" s="36"/>
      <c r="G444" s="36"/>
      <c r="H444" s="47"/>
      <c r="I444" s="47"/>
      <c r="J444" s="31"/>
      <c r="K444" s="31"/>
      <c r="L444" s="31"/>
    </row>
    <row r="445" spans="1:12" x14ac:dyDescent="0.25">
      <c r="A445" s="46"/>
      <c r="B445" s="70"/>
      <c r="C445" s="73" t="s">
        <v>1578</v>
      </c>
      <c r="D445" s="36"/>
      <c r="E445" s="36"/>
      <c r="F445" s="36"/>
      <c r="G445" s="36"/>
      <c r="H445" s="47"/>
      <c r="I445" s="47"/>
      <c r="J445" s="31"/>
      <c r="K445" s="31"/>
      <c r="L445" s="31"/>
    </row>
    <row r="446" spans="1:12" x14ac:dyDescent="0.25">
      <c r="A446" s="46"/>
      <c r="B446" s="70"/>
      <c r="C446" s="73" t="s">
        <v>1579</v>
      </c>
      <c r="D446" s="36"/>
      <c r="E446" s="36"/>
      <c r="F446" s="36"/>
      <c r="G446" s="36"/>
      <c r="H446" s="47"/>
      <c r="I446" s="47"/>
      <c r="J446" s="31"/>
      <c r="K446" s="31"/>
      <c r="L446" s="31"/>
    </row>
    <row r="447" spans="1:12" x14ac:dyDescent="0.25">
      <c r="A447" s="46"/>
      <c r="B447" s="70"/>
      <c r="C447" s="46" t="s">
        <v>1580</v>
      </c>
      <c r="D447" s="36"/>
      <c r="E447" s="36"/>
      <c r="F447" s="36"/>
      <c r="G447" s="36"/>
      <c r="H447" s="47"/>
      <c r="I447" s="47"/>
      <c r="J447" s="31"/>
      <c r="K447" s="31"/>
      <c r="L447" s="31"/>
    </row>
    <row r="448" spans="1:12" x14ac:dyDescent="0.25">
      <c r="A448" s="46"/>
      <c r="B448" s="70"/>
      <c r="C448" s="46" t="s">
        <v>1581</v>
      </c>
      <c r="D448" s="36"/>
      <c r="E448" s="36"/>
      <c r="F448" s="36"/>
      <c r="G448" s="36"/>
      <c r="H448" s="47"/>
      <c r="I448" s="47"/>
      <c r="J448" s="31"/>
      <c r="K448" s="31"/>
      <c r="L448" s="31"/>
    </row>
    <row r="449" spans="1:12" x14ac:dyDescent="0.25">
      <c r="A449" s="46"/>
      <c r="B449" s="70"/>
      <c r="C449" s="73" t="s">
        <v>1582</v>
      </c>
      <c r="D449" s="36"/>
      <c r="E449" s="36"/>
      <c r="F449" s="36"/>
      <c r="G449" s="36"/>
      <c r="H449" s="47"/>
      <c r="I449" s="47"/>
      <c r="J449" s="31"/>
      <c r="K449" s="31"/>
      <c r="L449" s="31"/>
    </row>
    <row r="450" spans="1:12" x14ac:dyDescent="0.25">
      <c r="A450" s="46"/>
      <c r="B450" s="70"/>
      <c r="C450" s="46" t="s">
        <v>1583</v>
      </c>
      <c r="D450" s="36"/>
      <c r="E450" s="36"/>
      <c r="F450" s="36"/>
      <c r="G450" s="36"/>
      <c r="H450" s="47"/>
      <c r="I450" s="47"/>
      <c r="J450" s="31"/>
      <c r="K450" s="31"/>
      <c r="L450" s="31"/>
    </row>
    <row r="451" spans="1:12" x14ac:dyDescent="0.25">
      <c r="A451" s="46"/>
      <c r="B451" s="70"/>
      <c r="C451" s="73" t="s">
        <v>1584</v>
      </c>
      <c r="D451" s="36"/>
      <c r="E451" s="36"/>
      <c r="F451" s="36"/>
      <c r="G451" s="36"/>
      <c r="H451" s="47"/>
      <c r="I451" s="47"/>
      <c r="J451" s="31"/>
      <c r="K451" s="31"/>
      <c r="L451" s="31"/>
    </row>
    <row r="452" spans="1:12" x14ac:dyDescent="0.25">
      <c r="A452" s="46"/>
      <c r="B452" s="70"/>
      <c r="C452" s="73" t="s">
        <v>2183</v>
      </c>
      <c r="D452" s="36"/>
      <c r="E452" s="36"/>
      <c r="F452" s="36"/>
      <c r="G452" s="36"/>
      <c r="H452" s="47"/>
      <c r="I452" s="47"/>
      <c r="J452" s="31"/>
      <c r="K452" s="31"/>
      <c r="L452" s="31"/>
    </row>
    <row r="453" spans="1:12" x14ac:dyDescent="0.25">
      <c r="A453" s="46"/>
      <c r="B453" s="70"/>
      <c r="C453" s="73" t="s">
        <v>2184</v>
      </c>
      <c r="D453" s="36"/>
      <c r="E453" s="36"/>
      <c r="F453" s="36"/>
      <c r="G453" s="36"/>
      <c r="H453" s="47"/>
      <c r="I453" s="47"/>
      <c r="J453" s="31"/>
      <c r="K453" s="31"/>
      <c r="L453" s="31"/>
    </row>
    <row r="454" spans="1:12" x14ac:dyDescent="0.25">
      <c r="A454" s="46"/>
      <c r="B454" s="70"/>
      <c r="C454" s="73" t="s">
        <v>1585</v>
      </c>
      <c r="D454" s="36"/>
      <c r="E454" s="36"/>
      <c r="F454" s="36"/>
      <c r="G454" s="36"/>
      <c r="H454" s="47"/>
      <c r="I454" s="47"/>
      <c r="J454" s="31"/>
      <c r="K454" s="31"/>
      <c r="L454" s="31"/>
    </row>
    <row r="455" spans="1:12" x14ac:dyDescent="0.25">
      <c r="A455" s="46"/>
      <c r="B455" s="70"/>
      <c r="C455" s="73" t="s">
        <v>1586</v>
      </c>
      <c r="D455" s="36"/>
      <c r="E455" s="36"/>
      <c r="F455" s="36"/>
      <c r="G455" s="36"/>
      <c r="H455" s="47"/>
      <c r="I455" s="47"/>
      <c r="J455" s="31"/>
      <c r="K455" s="31"/>
      <c r="L455" s="31"/>
    </row>
    <row r="456" spans="1:12" x14ac:dyDescent="0.25">
      <c r="A456" s="68"/>
      <c r="B456" s="135"/>
      <c r="C456" s="115" t="s">
        <v>1587</v>
      </c>
      <c r="D456" s="39"/>
      <c r="E456" s="39"/>
      <c r="F456" s="39"/>
      <c r="G456" s="39"/>
      <c r="H456" s="65"/>
      <c r="I456" s="65"/>
      <c r="J456" s="31"/>
      <c r="K456" s="31"/>
      <c r="L456" s="31"/>
    </row>
    <row r="457" spans="1:12" x14ac:dyDescent="0.25">
      <c r="A457" s="33" t="s">
        <v>2058</v>
      </c>
      <c r="B457" s="48" t="s">
        <v>642</v>
      </c>
      <c r="C457" s="48" t="s">
        <v>468</v>
      </c>
      <c r="D457" s="40">
        <v>1</v>
      </c>
      <c r="E457" s="40"/>
      <c r="F457" s="40"/>
      <c r="G457" s="40"/>
      <c r="H457" s="60"/>
      <c r="I457" s="60">
        <f>+H457*D457</f>
        <v>0</v>
      </c>
      <c r="J457" s="31"/>
      <c r="K457" s="31"/>
      <c r="L457" s="31"/>
    </row>
    <row r="458" spans="1:12" x14ac:dyDescent="0.25">
      <c r="A458" s="45"/>
      <c r="B458" s="118"/>
      <c r="C458" s="45" t="s">
        <v>668</v>
      </c>
      <c r="D458" s="38"/>
      <c r="E458" s="38"/>
      <c r="F458" s="38"/>
      <c r="G458" s="38"/>
      <c r="H458" s="62"/>
      <c r="I458" s="62"/>
      <c r="J458" s="31"/>
      <c r="K458" s="31"/>
      <c r="L458" s="31"/>
    </row>
    <row r="459" spans="1:12" x14ac:dyDescent="0.25">
      <c r="A459" s="46"/>
      <c r="B459" s="70"/>
      <c r="C459" s="46" t="s">
        <v>140</v>
      </c>
      <c r="D459" s="36"/>
      <c r="E459" s="36"/>
      <c r="F459" s="36"/>
      <c r="G459" s="36"/>
      <c r="H459" s="47"/>
      <c r="I459" s="47"/>
      <c r="J459" s="31"/>
      <c r="K459" s="31"/>
      <c r="L459" s="31"/>
    </row>
    <row r="460" spans="1:12" x14ac:dyDescent="0.25">
      <c r="A460" s="46"/>
      <c r="B460" s="70"/>
      <c r="C460" s="46" t="s">
        <v>470</v>
      </c>
      <c r="D460" s="36"/>
      <c r="E460" s="36"/>
      <c r="F460" s="36"/>
      <c r="G460" s="36"/>
      <c r="H460" s="47"/>
      <c r="I460" s="47"/>
      <c r="J460" s="31"/>
      <c r="K460" s="31"/>
      <c r="L460" s="31"/>
    </row>
    <row r="461" spans="1:12" x14ac:dyDescent="0.25">
      <c r="A461" s="46"/>
      <c r="B461" s="70"/>
      <c r="C461" s="46" t="s">
        <v>469</v>
      </c>
      <c r="D461" s="36"/>
      <c r="E461" s="36"/>
      <c r="F461" s="36"/>
      <c r="G461" s="36"/>
      <c r="H461" s="47"/>
      <c r="I461" s="47"/>
      <c r="J461" s="31"/>
      <c r="K461" s="31"/>
      <c r="L461" s="31"/>
    </row>
    <row r="462" spans="1:12" x14ac:dyDescent="0.25">
      <c r="A462" s="46"/>
      <c r="B462" s="70"/>
      <c r="C462" s="73" t="s">
        <v>669</v>
      </c>
      <c r="D462" s="36"/>
      <c r="E462" s="36"/>
      <c r="F462" s="36"/>
      <c r="G462" s="36"/>
      <c r="H462" s="47"/>
      <c r="I462" s="47"/>
      <c r="J462" s="31"/>
      <c r="K462" s="31"/>
      <c r="L462" s="31"/>
    </row>
    <row r="463" spans="1:12" x14ac:dyDescent="0.25">
      <c r="A463" s="46"/>
      <c r="B463" s="70"/>
      <c r="C463" s="73" t="s">
        <v>670</v>
      </c>
      <c r="D463" s="36"/>
      <c r="E463" s="36"/>
      <c r="F463" s="36"/>
      <c r="G463" s="36"/>
      <c r="H463" s="47"/>
      <c r="I463" s="47"/>
      <c r="J463" s="31"/>
      <c r="K463" s="31"/>
      <c r="L463" s="31"/>
    </row>
    <row r="464" spans="1:12" x14ac:dyDescent="0.25">
      <c r="A464" s="46"/>
      <c r="B464" s="70"/>
      <c r="C464" s="73" t="s">
        <v>671</v>
      </c>
      <c r="D464" s="36"/>
      <c r="E464" s="36"/>
      <c r="F464" s="36"/>
      <c r="G464" s="36"/>
      <c r="H464" s="47"/>
      <c r="I464" s="47"/>
      <c r="J464" s="31"/>
      <c r="K464" s="31"/>
      <c r="L464" s="31"/>
    </row>
    <row r="465" spans="1:12" x14ac:dyDescent="0.25">
      <c r="A465" s="46"/>
      <c r="B465" s="70"/>
      <c r="C465" s="73" t="s">
        <v>672</v>
      </c>
      <c r="D465" s="36"/>
      <c r="E465" s="36"/>
      <c r="F465" s="36"/>
      <c r="G465" s="36"/>
      <c r="H465" s="47"/>
      <c r="I465" s="47"/>
      <c r="J465" s="31"/>
      <c r="K465" s="31"/>
      <c r="L465" s="31"/>
    </row>
    <row r="466" spans="1:12" x14ac:dyDescent="0.25">
      <c r="A466" s="46"/>
      <c r="B466" s="70"/>
      <c r="C466" s="73" t="s">
        <v>673</v>
      </c>
      <c r="D466" s="36"/>
      <c r="E466" s="36"/>
      <c r="F466" s="36"/>
      <c r="G466" s="36"/>
      <c r="H466" s="47"/>
      <c r="I466" s="47"/>
      <c r="J466" s="31"/>
      <c r="K466" s="31"/>
      <c r="L466" s="31"/>
    </row>
    <row r="467" spans="1:12" x14ac:dyDescent="0.25">
      <c r="A467" s="46"/>
      <c r="B467" s="70"/>
      <c r="C467" s="73" t="s">
        <v>674</v>
      </c>
      <c r="D467" s="36"/>
      <c r="E467" s="36"/>
      <c r="F467" s="36"/>
      <c r="G467" s="36"/>
      <c r="H467" s="47"/>
      <c r="I467" s="47"/>
      <c r="J467" s="31"/>
      <c r="K467" s="31"/>
      <c r="L467" s="31"/>
    </row>
    <row r="468" spans="1:12" x14ac:dyDescent="0.25">
      <c r="A468" s="46"/>
      <c r="B468" s="70"/>
      <c r="C468" s="73" t="s">
        <v>675</v>
      </c>
      <c r="D468" s="36"/>
      <c r="E468" s="36"/>
      <c r="F468" s="36"/>
      <c r="G468" s="36"/>
      <c r="H468" s="47"/>
      <c r="I468" s="47"/>
      <c r="J468" s="31"/>
      <c r="K468" s="31"/>
      <c r="L468" s="31"/>
    </row>
    <row r="469" spans="1:12" x14ac:dyDescent="0.25">
      <c r="A469" s="46"/>
      <c r="B469" s="70"/>
      <c r="C469" s="73" t="s">
        <v>676</v>
      </c>
      <c r="D469" s="36"/>
      <c r="E469" s="36"/>
      <c r="F469" s="36"/>
      <c r="G469" s="36"/>
      <c r="H469" s="47"/>
      <c r="I469" s="47"/>
      <c r="J469" s="31"/>
      <c r="K469" s="31"/>
      <c r="L469" s="31"/>
    </row>
    <row r="470" spans="1:12" x14ac:dyDescent="0.25">
      <c r="A470" s="46"/>
      <c r="B470" s="70"/>
      <c r="C470" s="46" t="s">
        <v>2150</v>
      </c>
      <c r="D470" s="36"/>
      <c r="E470" s="36"/>
      <c r="F470" s="36"/>
      <c r="G470" s="36"/>
      <c r="H470" s="47"/>
      <c r="I470" s="47"/>
      <c r="J470" s="31"/>
      <c r="K470" s="31"/>
      <c r="L470" s="31"/>
    </row>
    <row r="471" spans="1:12" x14ac:dyDescent="0.25">
      <c r="A471" s="46"/>
      <c r="B471" s="70"/>
      <c r="C471" s="73" t="s">
        <v>677</v>
      </c>
      <c r="D471" s="36"/>
      <c r="E471" s="36"/>
      <c r="F471" s="36"/>
      <c r="G471" s="36"/>
      <c r="H471" s="47"/>
      <c r="I471" s="47"/>
      <c r="J471" s="31"/>
      <c r="K471" s="31"/>
      <c r="L471" s="31"/>
    </row>
    <row r="472" spans="1:12" x14ac:dyDescent="0.25">
      <c r="A472" s="46"/>
      <c r="B472" s="70"/>
      <c r="C472" s="73" t="s">
        <v>678</v>
      </c>
      <c r="D472" s="36"/>
      <c r="E472" s="36"/>
      <c r="F472" s="36"/>
      <c r="G472" s="36"/>
      <c r="H472" s="47"/>
      <c r="I472" s="47"/>
      <c r="J472" s="31"/>
      <c r="K472" s="31"/>
      <c r="L472" s="31"/>
    </row>
    <row r="473" spans="1:12" x14ac:dyDescent="0.25">
      <c r="A473" s="46"/>
      <c r="B473" s="70"/>
      <c r="C473" s="73" t="s">
        <v>679</v>
      </c>
      <c r="D473" s="36"/>
      <c r="E473" s="36"/>
      <c r="F473" s="36"/>
      <c r="G473" s="36"/>
      <c r="H473" s="47"/>
      <c r="I473" s="47"/>
      <c r="J473" s="31"/>
      <c r="K473" s="31"/>
      <c r="L473" s="31"/>
    </row>
    <row r="474" spans="1:12" x14ac:dyDescent="0.25">
      <c r="A474" s="46"/>
      <c r="B474" s="70"/>
      <c r="C474" s="73" t="s">
        <v>680</v>
      </c>
      <c r="D474" s="36"/>
      <c r="E474" s="36"/>
      <c r="F474" s="36"/>
      <c r="G474" s="36"/>
      <c r="H474" s="47"/>
      <c r="I474" s="47"/>
      <c r="J474" s="31"/>
      <c r="K474" s="31"/>
      <c r="L474" s="31"/>
    </row>
    <row r="475" spans="1:12" x14ac:dyDescent="0.25">
      <c r="A475" s="46"/>
      <c r="B475" s="70"/>
      <c r="C475" s="46" t="s">
        <v>471</v>
      </c>
      <c r="D475" s="36"/>
      <c r="E475" s="36"/>
      <c r="F475" s="36"/>
      <c r="G475" s="36"/>
      <c r="H475" s="47"/>
      <c r="I475" s="47"/>
      <c r="J475" s="31"/>
      <c r="K475" s="31"/>
      <c r="L475" s="31"/>
    </row>
    <row r="476" spans="1:12" x14ac:dyDescent="0.25">
      <c r="A476" s="46"/>
      <c r="B476" s="70"/>
      <c r="C476" s="73" t="s">
        <v>681</v>
      </c>
      <c r="D476" s="36"/>
      <c r="E476" s="36"/>
      <c r="F476" s="36"/>
      <c r="G476" s="36"/>
      <c r="H476" s="47"/>
      <c r="I476" s="47"/>
      <c r="J476" s="31"/>
      <c r="K476" s="31"/>
      <c r="L476" s="31"/>
    </row>
    <row r="477" spans="1:12" x14ac:dyDescent="0.25">
      <c r="A477" s="46"/>
      <c r="B477" s="46"/>
      <c r="C477" s="73" t="s">
        <v>682</v>
      </c>
      <c r="D477" s="46"/>
      <c r="E477" s="46"/>
      <c r="F477" s="46"/>
      <c r="G477" s="46"/>
      <c r="H477" s="46"/>
      <c r="I477" s="46"/>
      <c r="J477" s="31"/>
      <c r="K477" s="31"/>
      <c r="L477" s="31"/>
    </row>
    <row r="478" spans="1:12" x14ac:dyDescent="0.25">
      <c r="A478" s="46"/>
      <c r="B478" s="46"/>
      <c r="C478" s="46" t="s">
        <v>472</v>
      </c>
      <c r="D478" s="46"/>
      <c r="E478" s="46"/>
      <c r="F478" s="46"/>
      <c r="G478" s="46"/>
      <c r="H478" s="46"/>
      <c r="I478" s="46"/>
      <c r="J478" s="31"/>
      <c r="K478" s="31"/>
      <c r="L478" s="31"/>
    </row>
    <row r="479" spans="1:12" x14ac:dyDescent="0.25">
      <c r="A479" s="46"/>
      <c r="B479" s="46"/>
      <c r="C479" s="73" t="s">
        <v>683</v>
      </c>
      <c r="D479" s="46"/>
      <c r="E479" s="46"/>
      <c r="F479" s="46"/>
      <c r="G479" s="46"/>
      <c r="H479" s="46"/>
      <c r="I479" s="46"/>
      <c r="J479" s="31"/>
      <c r="K479" s="31"/>
      <c r="L479" s="31"/>
    </row>
    <row r="480" spans="1:12" x14ac:dyDescent="0.25">
      <c r="A480" s="46"/>
      <c r="B480" s="46"/>
      <c r="C480" s="73" t="s">
        <v>684</v>
      </c>
      <c r="D480" s="46"/>
      <c r="E480" s="46"/>
      <c r="F480" s="46"/>
      <c r="G480" s="46"/>
      <c r="H480" s="46"/>
      <c r="I480" s="46"/>
      <c r="J480" s="31"/>
      <c r="K480" s="31"/>
      <c r="L480" s="31"/>
    </row>
    <row r="481" spans="1:12" x14ac:dyDescent="0.25">
      <c r="A481" s="46"/>
      <c r="B481" s="46"/>
      <c r="C481" s="73" t="s">
        <v>2151</v>
      </c>
      <c r="D481" s="46"/>
      <c r="E481" s="46"/>
      <c r="F481" s="46"/>
      <c r="G481" s="46"/>
      <c r="H481" s="46"/>
      <c r="I481" s="46"/>
      <c r="J481" s="31"/>
      <c r="K481" s="31"/>
      <c r="L481" s="31"/>
    </row>
    <row r="482" spans="1:12" x14ac:dyDescent="0.25">
      <c r="A482" s="46"/>
      <c r="B482" s="46"/>
      <c r="C482" s="46" t="s">
        <v>473</v>
      </c>
      <c r="D482" s="46"/>
      <c r="E482" s="46"/>
      <c r="F482" s="46"/>
      <c r="G482" s="46"/>
      <c r="H482" s="46"/>
      <c r="I482" s="46"/>
      <c r="J482" s="31"/>
      <c r="K482" s="31"/>
      <c r="L482" s="31"/>
    </row>
    <row r="483" spans="1:12" x14ac:dyDescent="0.25">
      <c r="A483" s="46"/>
      <c r="B483" s="46"/>
      <c r="C483" s="73" t="s">
        <v>2155</v>
      </c>
      <c r="D483" s="46"/>
      <c r="E483" s="46"/>
      <c r="F483" s="46"/>
      <c r="G483" s="46"/>
      <c r="H483" s="46"/>
      <c r="I483" s="46"/>
      <c r="J483" s="31"/>
      <c r="K483" s="31"/>
      <c r="L483" s="31"/>
    </row>
    <row r="484" spans="1:12" x14ac:dyDescent="0.25">
      <c r="A484" s="46"/>
      <c r="B484" s="46"/>
      <c r="C484" s="73" t="s">
        <v>2152</v>
      </c>
      <c r="D484" s="46"/>
      <c r="E484" s="46"/>
      <c r="F484" s="46"/>
      <c r="G484" s="46"/>
      <c r="H484" s="46"/>
      <c r="I484" s="46"/>
      <c r="J484" s="31"/>
      <c r="K484" s="31"/>
      <c r="L484" s="31"/>
    </row>
    <row r="485" spans="1:12" x14ac:dyDescent="0.25">
      <c r="A485" s="68"/>
      <c r="B485" s="68"/>
      <c r="C485" s="68"/>
      <c r="D485" s="68"/>
      <c r="E485" s="68"/>
      <c r="F485" s="68"/>
      <c r="G485" s="68"/>
      <c r="H485" s="68"/>
      <c r="I485" s="68"/>
      <c r="J485" s="31"/>
      <c r="K485" s="31"/>
      <c r="L485" s="31"/>
    </row>
    <row r="486" spans="1:12" x14ac:dyDescent="0.25">
      <c r="A486" s="33" t="s">
        <v>2059</v>
      </c>
      <c r="B486" s="48" t="s">
        <v>134</v>
      </c>
      <c r="C486" s="48" t="s">
        <v>135</v>
      </c>
      <c r="D486" s="40">
        <v>6</v>
      </c>
      <c r="E486" s="40"/>
      <c r="F486" s="40"/>
      <c r="G486" s="40"/>
      <c r="H486" s="60"/>
      <c r="I486" s="60">
        <f>+H486*D486</f>
        <v>0</v>
      </c>
      <c r="J486" s="31"/>
      <c r="K486" s="31"/>
      <c r="L486" s="31"/>
    </row>
    <row r="487" spans="1:12" x14ac:dyDescent="0.25">
      <c r="A487" s="38"/>
      <c r="B487" s="38"/>
      <c r="C487" s="38" t="s">
        <v>132</v>
      </c>
      <c r="D487" s="38"/>
      <c r="E487" s="38"/>
      <c r="F487" s="38"/>
      <c r="G487" s="38"/>
      <c r="H487" s="38"/>
      <c r="I487" s="38"/>
      <c r="J487" s="31"/>
      <c r="K487" s="31"/>
      <c r="L487" s="31"/>
    </row>
    <row r="488" spans="1:12" x14ac:dyDescent="0.25">
      <c r="A488" s="36"/>
      <c r="B488" s="36"/>
      <c r="C488" s="99" t="s">
        <v>136</v>
      </c>
      <c r="D488" s="36"/>
      <c r="E488" s="36"/>
      <c r="F488" s="36"/>
      <c r="G488" s="36"/>
      <c r="H488" s="36"/>
      <c r="I488" s="36"/>
      <c r="J488" s="31"/>
      <c r="K488" s="31"/>
      <c r="L488" s="31"/>
    </row>
    <row r="489" spans="1:12" x14ac:dyDescent="0.25">
      <c r="A489" s="36"/>
      <c r="B489" s="36"/>
      <c r="C489" s="99" t="s">
        <v>137</v>
      </c>
      <c r="D489" s="36"/>
      <c r="E489" s="36"/>
      <c r="F489" s="36"/>
      <c r="G489" s="36"/>
      <c r="H489" s="36"/>
      <c r="I489" s="36"/>
      <c r="J489" s="31"/>
      <c r="K489" s="31"/>
      <c r="L489" s="31"/>
    </row>
    <row r="490" spans="1:12" x14ac:dyDescent="0.25">
      <c r="A490" s="36"/>
      <c r="B490" s="36"/>
      <c r="C490" s="99" t="s">
        <v>138</v>
      </c>
      <c r="D490" s="36"/>
      <c r="E490" s="36"/>
      <c r="F490" s="36"/>
      <c r="G490" s="36"/>
      <c r="H490" s="36"/>
      <c r="I490" s="36"/>
      <c r="J490" s="31"/>
      <c r="K490" s="31"/>
      <c r="L490" s="31"/>
    </row>
    <row r="491" spans="1:12" x14ac:dyDescent="0.25">
      <c r="A491" s="36"/>
      <c r="B491" s="36"/>
      <c r="C491" s="99" t="s">
        <v>139</v>
      </c>
      <c r="D491" s="36"/>
      <c r="E491" s="36"/>
      <c r="F491" s="36"/>
      <c r="G491" s="36"/>
      <c r="H491" s="36"/>
      <c r="I491" s="36"/>
      <c r="J491" s="31"/>
      <c r="K491" s="31"/>
      <c r="L491" s="31"/>
    </row>
    <row r="492" spans="1:12" x14ac:dyDescent="0.25">
      <c r="A492" s="36"/>
      <c r="B492" s="36"/>
      <c r="C492" s="36" t="s">
        <v>140</v>
      </c>
      <c r="D492" s="36"/>
      <c r="E492" s="36"/>
      <c r="F492" s="36"/>
      <c r="G492" s="36"/>
      <c r="H492" s="36"/>
      <c r="I492" s="36"/>
      <c r="J492" s="31"/>
      <c r="K492" s="31"/>
      <c r="L492" s="31"/>
    </row>
    <row r="493" spans="1:12" x14ac:dyDescent="0.25">
      <c r="A493" s="36"/>
      <c r="B493" s="36"/>
      <c r="C493" s="36" t="s">
        <v>141</v>
      </c>
      <c r="D493" s="36"/>
      <c r="E493" s="36"/>
      <c r="F493" s="36"/>
      <c r="G493" s="36"/>
      <c r="H493" s="36"/>
      <c r="I493" s="36"/>
      <c r="J493" s="31"/>
      <c r="K493" s="31"/>
      <c r="L493" s="31"/>
    </row>
    <row r="494" spans="1:12" x14ac:dyDescent="0.25">
      <c r="A494" s="36"/>
      <c r="B494" s="36"/>
      <c r="C494" s="36" t="s">
        <v>143</v>
      </c>
      <c r="D494" s="36"/>
      <c r="E494" s="36"/>
      <c r="F494" s="36"/>
      <c r="G494" s="36"/>
      <c r="H494" s="36"/>
      <c r="I494" s="36"/>
      <c r="J494" s="31"/>
      <c r="K494" s="31"/>
      <c r="L494" s="31"/>
    </row>
    <row r="495" spans="1:12" x14ac:dyDescent="0.25">
      <c r="A495" s="36"/>
      <c r="B495" s="36"/>
      <c r="C495" s="99" t="s">
        <v>142</v>
      </c>
      <c r="D495" s="36"/>
      <c r="E495" s="36"/>
      <c r="F495" s="36"/>
      <c r="G495" s="36"/>
      <c r="H495" s="36"/>
      <c r="I495" s="36"/>
      <c r="J495" s="31"/>
      <c r="K495" s="31"/>
      <c r="L495" s="31"/>
    </row>
    <row r="496" spans="1:12" x14ac:dyDescent="0.25">
      <c r="A496" s="36"/>
      <c r="B496" s="36"/>
      <c r="C496" s="36" t="s">
        <v>144</v>
      </c>
      <c r="D496" s="36"/>
      <c r="E496" s="36"/>
      <c r="F496" s="36"/>
      <c r="G496" s="36"/>
      <c r="H496" s="36"/>
      <c r="I496" s="36"/>
      <c r="J496" s="31"/>
      <c r="K496" s="31"/>
      <c r="L496" s="31"/>
    </row>
    <row r="497" spans="1:12" x14ac:dyDescent="0.25">
      <c r="A497" s="36"/>
      <c r="B497" s="36"/>
      <c r="C497" s="99" t="s">
        <v>145</v>
      </c>
      <c r="D497" s="36"/>
      <c r="E497" s="36"/>
      <c r="F497" s="36"/>
      <c r="G497" s="36"/>
      <c r="H497" s="36"/>
      <c r="I497" s="36"/>
      <c r="J497" s="31"/>
      <c r="K497" s="31"/>
      <c r="L497" s="31"/>
    </row>
    <row r="498" spans="1:12" x14ac:dyDescent="0.25">
      <c r="A498" s="36"/>
      <c r="B498" s="36"/>
      <c r="C498" s="99" t="s">
        <v>146</v>
      </c>
      <c r="D498" s="36"/>
      <c r="E498" s="36"/>
      <c r="F498" s="36"/>
      <c r="G498" s="36"/>
      <c r="H498" s="36"/>
      <c r="I498" s="36"/>
      <c r="J498" s="31"/>
      <c r="K498" s="31"/>
      <c r="L498" s="31"/>
    </row>
    <row r="499" spans="1:12" x14ac:dyDescent="0.25">
      <c r="A499" s="36"/>
      <c r="B499" s="36"/>
      <c r="C499" s="99" t="s">
        <v>147</v>
      </c>
      <c r="D499" s="36"/>
      <c r="E499" s="36"/>
      <c r="F499" s="36"/>
      <c r="G499" s="36"/>
      <c r="H499" s="36"/>
      <c r="I499" s="36"/>
      <c r="J499" s="31"/>
      <c r="K499" s="31"/>
      <c r="L499" s="31"/>
    </row>
    <row r="500" spans="1:12" x14ac:dyDescent="0.25">
      <c r="A500" s="36"/>
      <c r="B500" s="36"/>
      <c r="C500" s="99" t="s">
        <v>148</v>
      </c>
      <c r="D500" s="36"/>
      <c r="E500" s="36"/>
      <c r="F500" s="36"/>
      <c r="G500" s="36"/>
      <c r="H500" s="36"/>
      <c r="I500" s="36"/>
      <c r="J500" s="31"/>
      <c r="K500" s="31"/>
      <c r="L500" s="31"/>
    </row>
    <row r="501" spans="1:12" x14ac:dyDescent="0.25">
      <c r="A501" s="36"/>
      <c r="B501" s="36"/>
      <c r="C501" s="99" t="s">
        <v>2185</v>
      </c>
      <c r="D501" s="36"/>
      <c r="E501" s="36"/>
      <c r="F501" s="36"/>
      <c r="G501" s="36"/>
      <c r="H501" s="36"/>
      <c r="I501" s="36"/>
      <c r="J501" s="31"/>
      <c r="K501" s="31"/>
      <c r="L501" s="31"/>
    </row>
    <row r="502" spans="1:12" x14ac:dyDescent="0.25">
      <c r="A502" s="36"/>
      <c r="B502" s="36"/>
      <c r="C502" s="140" t="s">
        <v>149</v>
      </c>
      <c r="D502" s="36"/>
      <c r="E502" s="36"/>
      <c r="F502" s="36"/>
      <c r="G502" s="36"/>
      <c r="H502" s="36"/>
      <c r="I502" s="36"/>
      <c r="J502" s="31"/>
      <c r="K502" s="31"/>
      <c r="L502" s="31"/>
    </row>
    <row r="503" spans="1:12" x14ac:dyDescent="0.25">
      <c r="A503" s="36"/>
      <c r="B503" s="36"/>
      <c r="C503" s="140" t="s">
        <v>2186</v>
      </c>
      <c r="D503" s="36"/>
      <c r="E503" s="36"/>
      <c r="F503" s="36"/>
      <c r="G503" s="36"/>
      <c r="H503" s="36"/>
      <c r="I503" s="36"/>
      <c r="J503" s="31"/>
      <c r="K503" s="31"/>
      <c r="L503" s="31"/>
    </row>
    <row r="504" spans="1:12" x14ac:dyDescent="0.25">
      <c r="A504" s="36"/>
      <c r="B504" s="36"/>
      <c r="C504" s="140" t="s">
        <v>2187</v>
      </c>
      <c r="D504" s="36"/>
      <c r="E504" s="36"/>
      <c r="F504" s="36"/>
      <c r="G504" s="36"/>
      <c r="H504" s="36"/>
      <c r="I504" s="36"/>
      <c r="J504" s="31"/>
      <c r="K504" s="31"/>
      <c r="L504" s="31"/>
    </row>
    <row r="505" spans="1:12" x14ac:dyDescent="0.25">
      <c r="A505" s="36"/>
      <c r="B505" s="36"/>
      <c r="C505" s="140" t="s">
        <v>2188</v>
      </c>
      <c r="D505" s="36"/>
      <c r="E505" s="36"/>
      <c r="F505" s="36"/>
      <c r="G505" s="36"/>
      <c r="H505" s="36"/>
      <c r="I505" s="36"/>
      <c r="J505" s="31"/>
      <c r="K505" s="31"/>
      <c r="L505" s="31"/>
    </row>
    <row r="506" spans="1:12" x14ac:dyDescent="0.25">
      <c r="A506" s="36"/>
      <c r="B506" s="36"/>
      <c r="C506" s="140" t="s">
        <v>150</v>
      </c>
      <c r="D506" s="36"/>
      <c r="E506" s="36"/>
      <c r="F506" s="36"/>
      <c r="G506" s="36"/>
      <c r="H506" s="36"/>
      <c r="I506" s="36"/>
      <c r="J506" s="31"/>
      <c r="K506" s="31"/>
      <c r="L506" s="31"/>
    </row>
    <row r="507" spans="1:12" x14ac:dyDescent="0.25">
      <c r="A507" s="36"/>
      <c r="B507" s="36"/>
      <c r="C507" s="140" t="s">
        <v>151</v>
      </c>
      <c r="D507" s="36"/>
      <c r="E507" s="36"/>
      <c r="F507" s="36"/>
      <c r="G507" s="36"/>
      <c r="H507" s="36"/>
      <c r="I507" s="36"/>
      <c r="J507" s="31"/>
      <c r="K507" s="31"/>
      <c r="L507" s="31"/>
    </row>
    <row r="508" spans="1:12" x14ac:dyDescent="0.25">
      <c r="A508" s="36"/>
      <c r="B508" s="36"/>
      <c r="C508" s="140" t="s">
        <v>152</v>
      </c>
      <c r="D508" s="36"/>
      <c r="E508" s="36"/>
      <c r="F508" s="36"/>
      <c r="G508" s="36"/>
      <c r="H508" s="36"/>
      <c r="I508" s="36"/>
      <c r="J508" s="31"/>
      <c r="K508" s="31"/>
      <c r="L508" s="31"/>
    </row>
    <row r="509" spans="1:12" x14ac:dyDescent="0.25">
      <c r="A509" s="36"/>
      <c r="B509" s="36"/>
      <c r="C509" s="140" t="s">
        <v>153</v>
      </c>
      <c r="D509" s="36"/>
      <c r="E509" s="36"/>
      <c r="F509" s="36"/>
      <c r="G509" s="36"/>
      <c r="H509" s="36"/>
      <c r="I509" s="36"/>
      <c r="J509" s="31"/>
      <c r="K509" s="31"/>
      <c r="L509" s="31"/>
    </row>
    <row r="510" spans="1:12" x14ac:dyDescent="0.25">
      <c r="A510" s="36"/>
      <c r="B510" s="36"/>
      <c r="C510" s="140" t="s">
        <v>2189</v>
      </c>
      <c r="D510" s="36"/>
      <c r="E510" s="36"/>
      <c r="F510" s="36"/>
      <c r="G510" s="36"/>
      <c r="H510" s="36"/>
      <c r="I510" s="36"/>
      <c r="J510" s="31"/>
      <c r="K510" s="31"/>
      <c r="L510" s="31"/>
    </row>
    <row r="511" spans="1:12" x14ac:dyDescent="0.25">
      <c r="A511" s="36"/>
      <c r="B511" s="36"/>
      <c r="C511" s="140" t="s">
        <v>2190</v>
      </c>
      <c r="D511" s="36"/>
      <c r="E511" s="36"/>
      <c r="F511" s="36"/>
      <c r="G511" s="36"/>
      <c r="H511" s="36"/>
      <c r="I511" s="36"/>
      <c r="J511" s="31"/>
      <c r="K511" s="31"/>
      <c r="L511" s="31"/>
    </row>
    <row r="512" spans="1:12" x14ac:dyDescent="0.25">
      <c r="A512" s="36"/>
      <c r="B512" s="36"/>
      <c r="C512" s="140" t="s">
        <v>154</v>
      </c>
      <c r="D512" s="36"/>
      <c r="E512" s="36"/>
      <c r="F512" s="36"/>
      <c r="G512" s="36"/>
      <c r="H512" s="36"/>
      <c r="I512" s="36"/>
      <c r="J512" s="31"/>
      <c r="K512" s="31"/>
      <c r="L512" s="31"/>
    </row>
    <row r="513" spans="1:12" x14ac:dyDescent="0.25">
      <c r="A513" s="36"/>
      <c r="B513" s="36"/>
      <c r="C513" s="140" t="s">
        <v>155</v>
      </c>
      <c r="D513" s="36"/>
      <c r="E513" s="36"/>
      <c r="F513" s="36"/>
      <c r="G513" s="36"/>
      <c r="H513" s="36"/>
      <c r="I513" s="36"/>
      <c r="J513" s="31"/>
      <c r="K513" s="31"/>
      <c r="L513" s="31"/>
    </row>
    <row r="514" spans="1:12" x14ac:dyDescent="0.25">
      <c r="A514" s="36"/>
      <c r="B514" s="36"/>
      <c r="C514" s="140" t="s">
        <v>156</v>
      </c>
      <c r="D514" s="36"/>
      <c r="E514" s="36"/>
      <c r="F514" s="36"/>
      <c r="G514" s="36"/>
      <c r="H514" s="36"/>
      <c r="I514" s="36"/>
      <c r="J514" s="31"/>
      <c r="K514" s="31"/>
      <c r="L514" s="31"/>
    </row>
    <row r="515" spans="1:12" x14ac:dyDescent="0.25">
      <c r="A515" s="36"/>
      <c r="B515" s="36"/>
      <c r="C515" s="140" t="s">
        <v>159</v>
      </c>
      <c r="D515" s="36"/>
      <c r="E515" s="36"/>
      <c r="F515" s="36"/>
      <c r="G515" s="36"/>
      <c r="H515" s="36"/>
      <c r="I515" s="36"/>
      <c r="J515" s="31"/>
      <c r="K515" s="31"/>
      <c r="L515" s="31"/>
    </row>
    <row r="516" spans="1:12" x14ac:dyDescent="0.25">
      <c r="A516" s="36"/>
      <c r="B516" s="36"/>
      <c r="C516" s="140" t="s">
        <v>157</v>
      </c>
      <c r="D516" s="36"/>
      <c r="E516" s="36"/>
      <c r="F516" s="36"/>
      <c r="G516" s="36"/>
      <c r="H516" s="36"/>
      <c r="I516" s="36"/>
      <c r="J516" s="31"/>
      <c r="K516" s="31"/>
      <c r="L516" s="31"/>
    </row>
    <row r="517" spans="1:12" x14ac:dyDescent="0.25">
      <c r="A517" s="36"/>
      <c r="B517" s="36"/>
      <c r="C517" s="141" t="s">
        <v>158</v>
      </c>
      <c r="D517" s="36"/>
      <c r="E517" s="36"/>
      <c r="F517" s="36"/>
      <c r="G517" s="36"/>
      <c r="H517" s="36"/>
      <c r="I517" s="36"/>
      <c r="J517" s="31"/>
      <c r="K517" s="31"/>
      <c r="L517" s="31"/>
    </row>
    <row r="518" spans="1:12" x14ac:dyDescent="0.25">
      <c r="A518" s="36"/>
      <c r="B518" s="36"/>
      <c r="C518" s="140" t="s">
        <v>160</v>
      </c>
      <c r="D518" s="36"/>
      <c r="E518" s="36"/>
      <c r="F518" s="36"/>
      <c r="G518" s="36"/>
      <c r="H518" s="36"/>
      <c r="I518" s="36"/>
      <c r="J518" s="31"/>
      <c r="K518" s="31"/>
      <c r="L518" s="31"/>
    </row>
    <row r="519" spans="1:12" x14ac:dyDescent="0.25">
      <c r="A519" s="36"/>
      <c r="B519" s="36"/>
      <c r="C519" s="140" t="s">
        <v>161</v>
      </c>
      <c r="D519" s="36"/>
      <c r="E519" s="36"/>
      <c r="F519" s="36"/>
      <c r="G519" s="36"/>
      <c r="H519" s="36"/>
      <c r="I519" s="36"/>
      <c r="J519" s="31"/>
      <c r="K519" s="31"/>
      <c r="L519" s="31"/>
    </row>
    <row r="520" spans="1:12" x14ac:dyDescent="0.25">
      <c r="A520" s="36"/>
      <c r="B520" s="36"/>
      <c r="C520" s="140" t="s">
        <v>162</v>
      </c>
      <c r="D520" s="36"/>
      <c r="E520" s="36"/>
      <c r="F520" s="36"/>
      <c r="G520" s="36"/>
      <c r="H520" s="36"/>
      <c r="I520" s="36"/>
      <c r="J520" s="31"/>
      <c r="K520" s="31"/>
      <c r="L520" s="31"/>
    </row>
    <row r="521" spans="1:12" x14ac:dyDescent="0.25">
      <c r="A521" s="36"/>
      <c r="B521" s="36"/>
      <c r="C521" s="140" t="s">
        <v>163</v>
      </c>
      <c r="D521" s="36"/>
      <c r="E521" s="36"/>
      <c r="F521" s="36"/>
      <c r="G521" s="36"/>
      <c r="H521" s="36"/>
      <c r="I521" s="36"/>
      <c r="J521" s="31"/>
      <c r="K521" s="31"/>
      <c r="L521" s="31"/>
    </row>
    <row r="522" spans="1:12" x14ac:dyDescent="0.25">
      <c r="A522" s="36"/>
      <c r="B522" s="36"/>
      <c r="C522" s="140" t="s">
        <v>164</v>
      </c>
      <c r="D522" s="36"/>
      <c r="E522" s="36"/>
      <c r="F522" s="36"/>
      <c r="G522" s="36"/>
      <c r="H522" s="36"/>
      <c r="I522" s="36"/>
      <c r="J522" s="31"/>
      <c r="K522" s="31"/>
      <c r="L522" s="31"/>
    </row>
    <row r="523" spans="1:12" x14ac:dyDescent="0.25">
      <c r="A523" s="36"/>
      <c r="B523" s="36"/>
      <c r="C523" s="140" t="s">
        <v>165</v>
      </c>
      <c r="D523" s="36"/>
      <c r="E523" s="36"/>
      <c r="F523" s="36"/>
      <c r="G523" s="36"/>
      <c r="H523" s="36"/>
      <c r="I523" s="36"/>
      <c r="J523" s="31"/>
      <c r="K523" s="31"/>
      <c r="L523" s="31"/>
    </row>
    <row r="524" spans="1:12" x14ac:dyDescent="0.25">
      <c r="A524" s="36"/>
      <c r="B524" s="36"/>
      <c r="C524" s="140" t="s">
        <v>166</v>
      </c>
      <c r="D524" s="36"/>
      <c r="E524" s="36"/>
      <c r="F524" s="36"/>
      <c r="G524" s="36"/>
      <c r="H524" s="36"/>
      <c r="I524" s="36"/>
      <c r="J524" s="31"/>
      <c r="K524" s="31"/>
      <c r="L524" s="31"/>
    </row>
    <row r="525" spans="1:12" x14ac:dyDescent="0.25">
      <c r="A525" s="36"/>
      <c r="B525" s="36"/>
      <c r="C525" s="140" t="s">
        <v>167</v>
      </c>
      <c r="D525" s="36"/>
      <c r="E525" s="36"/>
      <c r="F525" s="36"/>
      <c r="G525" s="36"/>
      <c r="H525" s="36"/>
      <c r="I525" s="36"/>
      <c r="J525" s="31"/>
      <c r="K525" s="31"/>
      <c r="L525" s="31"/>
    </row>
    <row r="526" spans="1:12" x14ac:dyDescent="0.25">
      <c r="A526" s="36"/>
      <c r="B526" s="36"/>
      <c r="C526" s="140" t="s">
        <v>168</v>
      </c>
      <c r="D526" s="36"/>
      <c r="E526" s="36"/>
      <c r="F526" s="36"/>
      <c r="G526" s="36"/>
      <c r="H526" s="36"/>
      <c r="I526" s="36"/>
      <c r="J526" s="31"/>
      <c r="K526" s="31"/>
      <c r="L526" s="31"/>
    </row>
    <row r="527" spans="1:12" x14ac:dyDescent="0.25">
      <c r="A527" s="36"/>
      <c r="B527" s="36"/>
      <c r="C527" s="140" t="s">
        <v>169</v>
      </c>
      <c r="D527" s="36"/>
      <c r="E527" s="36"/>
      <c r="F527" s="36"/>
      <c r="G527" s="36"/>
      <c r="H527" s="36"/>
      <c r="I527" s="36"/>
      <c r="J527" s="31"/>
      <c r="K527" s="31"/>
      <c r="L527" s="31"/>
    </row>
    <row r="528" spans="1:12" x14ac:dyDescent="0.25">
      <c r="A528" s="36"/>
      <c r="B528" s="36"/>
      <c r="C528" s="140" t="s">
        <v>170</v>
      </c>
      <c r="D528" s="36"/>
      <c r="E528" s="36"/>
      <c r="F528" s="36"/>
      <c r="G528" s="36"/>
      <c r="H528" s="36"/>
      <c r="I528" s="36"/>
      <c r="J528" s="31"/>
      <c r="K528" s="31"/>
      <c r="L528" s="31"/>
    </row>
    <row r="529" spans="1:12" x14ac:dyDescent="0.25">
      <c r="A529" s="36"/>
      <c r="B529" s="36"/>
      <c r="C529" s="140" t="s">
        <v>171</v>
      </c>
      <c r="D529" s="36"/>
      <c r="E529" s="36"/>
      <c r="F529" s="36"/>
      <c r="G529" s="36"/>
      <c r="H529" s="36"/>
      <c r="I529" s="36"/>
      <c r="J529" s="31"/>
      <c r="K529" s="31"/>
      <c r="L529" s="31"/>
    </row>
    <row r="530" spans="1:12" x14ac:dyDescent="0.25">
      <c r="A530" s="36"/>
      <c r="B530" s="36"/>
      <c r="C530" s="140" t="s">
        <v>172</v>
      </c>
      <c r="D530" s="36"/>
      <c r="E530" s="36"/>
      <c r="F530" s="36"/>
      <c r="G530" s="36"/>
      <c r="H530" s="36"/>
      <c r="I530" s="36"/>
      <c r="J530" s="31"/>
      <c r="K530" s="31"/>
      <c r="L530" s="31"/>
    </row>
    <row r="531" spans="1:12" x14ac:dyDescent="0.25">
      <c r="A531" s="36"/>
      <c r="B531" s="36"/>
      <c r="C531" s="140" t="s">
        <v>173</v>
      </c>
      <c r="D531" s="36"/>
      <c r="E531" s="36"/>
      <c r="F531" s="36"/>
      <c r="G531" s="36"/>
      <c r="H531" s="36"/>
      <c r="I531" s="36"/>
      <c r="J531" s="31"/>
      <c r="K531" s="31"/>
      <c r="L531" s="31"/>
    </row>
    <row r="532" spans="1:12" x14ac:dyDescent="0.25">
      <c r="A532" s="36"/>
      <c r="B532" s="36"/>
      <c r="C532" s="140" t="s">
        <v>174</v>
      </c>
      <c r="D532" s="36"/>
      <c r="E532" s="36"/>
      <c r="F532" s="36"/>
      <c r="G532" s="36"/>
      <c r="H532" s="36"/>
      <c r="I532" s="36"/>
      <c r="J532" s="31"/>
      <c r="K532" s="31"/>
      <c r="L532" s="31"/>
    </row>
    <row r="533" spans="1:12" x14ac:dyDescent="0.25">
      <c r="A533" s="36"/>
      <c r="B533" s="36"/>
      <c r="C533" s="140" t="s">
        <v>175</v>
      </c>
      <c r="D533" s="36"/>
      <c r="E533" s="36"/>
      <c r="F533" s="36"/>
      <c r="G533" s="36"/>
      <c r="H533" s="36"/>
      <c r="I533" s="36"/>
      <c r="J533" s="31"/>
      <c r="K533" s="31"/>
      <c r="L533" s="31"/>
    </row>
    <row r="534" spans="1:12" x14ac:dyDescent="0.25">
      <c r="A534" s="36"/>
      <c r="B534" s="36"/>
      <c r="C534" s="140" t="s">
        <v>176</v>
      </c>
      <c r="D534" s="36"/>
      <c r="E534" s="36"/>
      <c r="F534" s="36"/>
      <c r="G534" s="36"/>
      <c r="H534" s="36"/>
      <c r="I534" s="36"/>
      <c r="J534" s="31"/>
      <c r="K534" s="31"/>
      <c r="L534" s="31"/>
    </row>
    <row r="535" spans="1:12" x14ac:dyDescent="0.25">
      <c r="A535" s="36"/>
      <c r="B535" s="36"/>
      <c r="C535" s="140" t="s">
        <v>177</v>
      </c>
      <c r="D535" s="36"/>
      <c r="E535" s="36"/>
      <c r="F535" s="36"/>
      <c r="G535" s="36"/>
      <c r="H535" s="36"/>
      <c r="I535" s="36"/>
      <c r="J535" s="31"/>
      <c r="K535" s="31"/>
      <c r="L535" s="31"/>
    </row>
    <row r="536" spans="1:12" x14ac:dyDescent="0.25">
      <c r="A536" s="36"/>
      <c r="B536" s="36"/>
      <c r="C536" s="140" t="s">
        <v>178</v>
      </c>
      <c r="D536" s="36"/>
      <c r="E536" s="36"/>
      <c r="F536" s="36"/>
      <c r="G536" s="36"/>
      <c r="H536" s="36"/>
      <c r="I536" s="36"/>
      <c r="J536" s="31"/>
      <c r="K536" s="31"/>
      <c r="L536" s="31"/>
    </row>
    <row r="537" spans="1:12" x14ac:dyDescent="0.25">
      <c r="A537" s="36"/>
      <c r="B537" s="36"/>
      <c r="C537" s="140" t="s">
        <v>179</v>
      </c>
      <c r="D537" s="36"/>
      <c r="E537" s="36"/>
      <c r="F537" s="36"/>
      <c r="G537" s="36"/>
      <c r="H537" s="36"/>
      <c r="I537" s="36"/>
      <c r="J537" s="31"/>
      <c r="K537" s="31"/>
      <c r="L537" s="31"/>
    </row>
    <row r="538" spans="1:12" x14ac:dyDescent="0.25">
      <c r="A538" s="36"/>
      <c r="B538" s="36"/>
      <c r="C538" s="140" t="s">
        <v>180</v>
      </c>
      <c r="D538" s="36"/>
      <c r="E538" s="36"/>
      <c r="F538" s="36"/>
      <c r="G538" s="36"/>
      <c r="H538" s="36"/>
      <c r="I538" s="36"/>
      <c r="J538" s="31"/>
      <c r="K538" s="31"/>
      <c r="L538" s="31"/>
    </row>
    <row r="539" spans="1:12" x14ac:dyDescent="0.25">
      <c r="A539" s="36"/>
      <c r="B539" s="36"/>
      <c r="C539" s="140" t="s">
        <v>181</v>
      </c>
      <c r="D539" s="36"/>
      <c r="E539" s="36"/>
      <c r="F539" s="36"/>
      <c r="G539" s="36"/>
      <c r="H539" s="36"/>
      <c r="I539" s="36"/>
      <c r="J539" s="31"/>
      <c r="K539" s="31"/>
      <c r="L539" s="31"/>
    </row>
    <row r="540" spans="1:12" x14ac:dyDescent="0.25">
      <c r="A540" s="36"/>
      <c r="B540" s="36"/>
      <c r="C540" s="140" t="s">
        <v>182</v>
      </c>
      <c r="D540" s="36"/>
      <c r="E540" s="36"/>
      <c r="F540" s="36"/>
      <c r="G540" s="36"/>
      <c r="H540" s="36"/>
      <c r="I540" s="36"/>
      <c r="J540" s="31"/>
      <c r="K540" s="31"/>
      <c r="L540" s="31"/>
    </row>
    <row r="541" spans="1:12" x14ac:dyDescent="0.25">
      <c r="A541" s="36"/>
      <c r="B541" s="36"/>
      <c r="C541" s="140" t="s">
        <v>183</v>
      </c>
      <c r="D541" s="36"/>
      <c r="E541" s="36"/>
      <c r="F541" s="36"/>
      <c r="G541" s="36"/>
      <c r="H541" s="36"/>
      <c r="I541" s="36"/>
      <c r="J541" s="31"/>
      <c r="K541" s="31"/>
      <c r="L541" s="31"/>
    </row>
    <row r="542" spans="1:12" x14ac:dyDescent="0.25">
      <c r="A542" s="36"/>
      <c r="B542" s="36"/>
      <c r="C542" s="140" t="s">
        <v>184</v>
      </c>
      <c r="D542" s="36"/>
      <c r="E542" s="36"/>
      <c r="F542" s="36"/>
      <c r="G542" s="36"/>
      <c r="H542" s="36"/>
      <c r="I542" s="36"/>
      <c r="J542" s="31"/>
      <c r="K542" s="31"/>
      <c r="L542" s="31"/>
    </row>
    <row r="543" spans="1:12" x14ac:dyDescent="0.25">
      <c r="A543" s="36"/>
      <c r="B543" s="36"/>
      <c r="C543" s="36" t="s">
        <v>185</v>
      </c>
      <c r="D543" s="36"/>
      <c r="E543" s="36"/>
      <c r="F543" s="36"/>
      <c r="G543" s="36"/>
      <c r="H543" s="36"/>
      <c r="I543" s="36"/>
      <c r="J543" s="31"/>
      <c r="K543" s="31"/>
      <c r="L543" s="31"/>
    </row>
    <row r="544" spans="1:12" x14ac:dyDescent="0.25">
      <c r="A544" s="36"/>
      <c r="B544" s="36"/>
      <c r="C544" s="99" t="s">
        <v>186</v>
      </c>
      <c r="D544" s="36"/>
      <c r="E544" s="36"/>
      <c r="F544" s="36"/>
      <c r="G544" s="36"/>
      <c r="H544" s="36"/>
      <c r="I544" s="36"/>
      <c r="J544" s="31"/>
      <c r="K544" s="31"/>
      <c r="L544" s="31"/>
    </row>
    <row r="545" spans="1:12" x14ac:dyDescent="0.25">
      <c r="A545" s="36"/>
      <c r="B545" s="36"/>
      <c r="C545" s="99" t="s">
        <v>187</v>
      </c>
      <c r="D545" s="36"/>
      <c r="E545" s="36"/>
      <c r="F545" s="36"/>
      <c r="G545" s="36"/>
      <c r="H545" s="36"/>
      <c r="I545" s="36"/>
      <c r="J545" s="31"/>
      <c r="K545" s="31"/>
      <c r="L545" s="31"/>
    </row>
    <row r="546" spans="1:12" x14ac:dyDescent="0.25">
      <c r="A546" s="36"/>
      <c r="B546" s="36"/>
      <c r="C546" s="99" t="s">
        <v>188</v>
      </c>
      <c r="D546" s="36"/>
      <c r="E546" s="36"/>
      <c r="F546" s="36"/>
      <c r="G546" s="36"/>
      <c r="H546" s="36"/>
      <c r="I546" s="36"/>
      <c r="J546" s="31"/>
      <c r="K546" s="31"/>
      <c r="L546" s="31"/>
    </row>
    <row r="547" spans="1:12" x14ac:dyDescent="0.25">
      <c r="A547" s="36"/>
      <c r="B547" s="36"/>
      <c r="C547" s="99" t="s">
        <v>189</v>
      </c>
      <c r="D547" s="36"/>
      <c r="E547" s="36"/>
      <c r="F547" s="36"/>
      <c r="G547" s="36"/>
      <c r="H547" s="36"/>
      <c r="I547" s="36"/>
      <c r="J547" s="31"/>
      <c r="K547" s="31"/>
      <c r="L547" s="31"/>
    </row>
    <row r="548" spans="1:12" x14ac:dyDescent="0.25">
      <c r="A548" s="36"/>
      <c r="B548" s="36"/>
      <c r="C548" s="36" t="s">
        <v>190</v>
      </c>
      <c r="D548" s="36"/>
      <c r="E548" s="36"/>
      <c r="F548" s="36"/>
      <c r="G548" s="36"/>
      <c r="H548" s="36"/>
      <c r="I548" s="36"/>
      <c r="J548" s="31"/>
      <c r="K548" s="31"/>
      <c r="L548" s="31"/>
    </row>
    <row r="549" spans="1:12" x14ac:dyDescent="0.25">
      <c r="A549" s="36"/>
      <c r="B549" s="36"/>
      <c r="C549" s="36" t="s">
        <v>191</v>
      </c>
      <c r="D549" s="36"/>
      <c r="E549" s="36"/>
      <c r="F549" s="36"/>
      <c r="G549" s="36"/>
      <c r="H549" s="36"/>
      <c r="I549" s="36"/>
      <c r="J549" s="31"/>
      <c r="K549" s="31"/>
      <c r="L549" s="31"/>
    </row>
    <row r="550" spans="1:12" x14ac:dyDescent="0.25">
      <c r="A550" s="36"/>
      <c r="B550" s="36"/>
      <c r="C550" s="99" t="s">
        <v>192</v>
      </c>
      <c r="D550" s="36"/>
      <c r="E550" s="36"/>
      <c r="F550" s="36"/>
      <c r="G550" s="36"/>
      <c r="H550" s="36"/>
      <c r="I550" s="36"/>
      <c r="J550" s="31"/>
      <c r="K550" s="31"/>
      <c r="L550" s="31"/>
    </row>
    <row r="551" spans="1:12" x14ac:dyDescent="0.25">
      <c r="A551" s="36"/>
      <c r="B551" s="36"/>
      <c r="C551" s="36" t="s">
        <v>193</v>
      </c>
      <c r="D551" s="36"/>
      <c r="E551" s="36"/>
      <c r="F551" s="36"/>
      <c r="G551" s="36"/>
      <c r="H551" s="36"/>
      <c r="I551" s="36"/>
      <c r="J551" s="31"/>
      <c r="K551" s="31"/>
      <c r="L551" s="31"/>
    </row>
    <row r="552" spans="1:12" x14ac:dyDescent="0.25">
      <c r="A552" s="36"/>
      <c r="B552" s="36"/>
      <c r="C552" s="99" t="s">
        <v>194</v>
      </c>
      <c r="D552" s="36"/>
      <c r="E552" s="36"/>
      <c r="F552" s="36"/>
      <c r="G552" s="36"/>
      <c r="H552" s="36"/>
      <c r="I552" s="36"/>
      <c r="J552" s="31"/>
      <c r="K552" s="31"/>
      <c r="L552" s="31"/>
    </row>
    <row r="553" spans="1:12" x14ac:dyDescent="0.25">
      <c r="A553" s="36"/>
      <c r="B553" s="36"/>
      <c r="C553" s="36" t="s">
        <v>195</v>
      </c>
      <c r="D553" s="36"/>
      <c r="E553" s="36"/>
      <c r="F553" s="36"/>
      <c r="G553" s="36"/>
      <c r="H553" s="36"/>
      <c r="I553" s="36"/>
      <c r="J553" s="31"/>
      <c r="K553" s="31"/>
      <c r="L553" s="31"/>
    </row>
    <row r="554" spans="1:12" x14ac:dyDescent="0.25">
      <c r="A554" s="36"/>
      <c r="B554" s="36"/>
      <c r="C554" s="99" t="s">
        <v>196</v>
      </c>
      <c r="D554" s="36"/>
      <c r="E554" s="36"/>
      <c r="F554" s="36"/>
      <c r="G554" s="36"/>
      <c r="H554" s="36"/>
      <c r="I554" s="36"/>
      <c r="J554" s="31"/>
      <c r="K554" s="31"/>
      <c r="L554" s="31"/>
    </row>
    <row r="555" spans="1:12" x14ac:dyDescent="0.25">
      <c r="A555" s="36"/>
      <c r="B555" s="36"/>
      <c r="C555" s="36" t="s">
        <v>197</v>
      </c>
      <c r="D555" s="36"/>
      <c r="E555" s="36"/>
      <c r="F555" s="36"/>
      <c r="G555" s="36"/>
      <c r="H555" s="36"/>
      <c r="I555" s="36"/>
      <c r="J555" s="31"/>
      <c r="K555" s="31"/>
      <c r="L555" s="31"/>
    </row>
    <row r="556" spans="1:12" x14ac:dyDescent="0.25">
      <c r="A556" s="36"/>
      <c r="B556" s="36"/>
      <c r="C556" s="99" t="s">
        <v>198</v>
      </c>
      <c r="D556" s="36"/>
      <c r="E556" s="36"/>
      <c r="F556" s="36"/>
      <c r="G556" s="36"/>
      <c r="H556" s="36"/>
      <c r="I556" s="36"/>
      <c r="J556" s="31"/>
      <c r="K556" s="31"/>
      <c r="L556" s="31"/>
    </row>
    <row r="557" spans="1:12" x14ac:dyDescent="0.25">
      <c r="A557" s="36"/>
      <c r="B557" s="36"/>
      <c r="C557" s="99" t="s">
        <v>199</v>
      </c>
      <c r="D557" s="36"/>
      <c r="E557" s="36"/>
      <c r="F557" s="36"/>
      <c r="G557" s="36"/>
      <c r="H557" s="36"/>
      <c r="I557" s="36"/>
      <c r="J557" s="31"/>
      <c r="K557" s="31"/>
      <c r="L557" s="31"/>
    </row>
    <row r="558" spans="1:12" x14ac:dyDescent="0.25">
      <c r="A558" s="36"/>
      <c r="B558" s="36"/>
      <c r="C558" s="99" t="s">
        <v>200</v>
      </c>
      <c r="D558" s="36"/>
      <c r="E558" s="36"/>
      <c r="F558" s="36"/>
      <c r="G558" s="36"/>
      <c r="H558" s="36"/>
      <c r="I558" s="36"/>
      <c r="J558" s="31"/>
      <c r="K558" s="31"/>
      <c r="L558" s="31"/>
    </row>
    <row r="559" spans="1:12" x14ac:dyDescent="0.25">
      <c r="A559" s="36"/>
      <c r="B559" s="36"/>
      <c r="C559" s="99" t="s">
        <v>201</v>
      </c>
      <c r="D559" s="36"/>
      <c r="E559" s="36"/>
      <c r="F559" s="36"/>
      <c r="G559" s="36"/>
      <c r="H559" s="36"/>
      <c r="I559" s="36"/>
      <c r="J559" s="31"/>
      <c r="K559" s="31"/>
      <c r="L559" s="31"/>
    </row>
    <row r="560" spans="1:12" x14ac:dyDescent="0.25">
      <c r="A560" s="36"/>
      <c r="B560" s="36"/>
      <c r="C560" s="99" t="s">
        <v>202</v>
      </c>
      <c r="D560" s="36"/>
      <c r="E560" s="36"/>
      <c r="F560" s="36"/>
      <c r="G560" s="36"/>
      <c r="H560" s="36"/>
      <c r="I560" s="36"/>
      <c r="J560" s="31"/>
      <c r="K560" s="31"/>
      <c r="L560" s="31"/>
    </row>
    <row r="561" spans="1:12" x14ac:dyDescent="0.25">
      <c r="A561" s="36"/>
      <c r="B561" s="36"/>
      <c r="C561" s="36" t="s">
        <v>203</v>
      </c>
      <c r="D561" s="36"/>
      <c r="E561" s="36"/>
      <c r="F561" s="36"/>
      <c r="G561" s="36"/>
      <c r="H561" s="36"/>
      <c r="I561" s="36"/>
      <c r="J561" s="31"/>
      <c r="K561" s="31"/>
      <c r="L561" s="31"/>
    </row>
    <row r="562" spans="1:12" x14ac:dyDescent="0.25">
      <c r="A562" s="36"/>
      <c r="B562" s="36"/>
      <c r="C562" s="43" t="s">
        <v>212</v>
      </c>
      <c r="D562" s="36"/>
      <c r="E562" s="36"/>
      <c r="F562" s="36"/>
      <c r="G562" s="36"/>
      <c r="H562" s="36"/>
      <c r="I562" s="36"/>
      <c r="J562" s="31"/>
      <c r="K562" s="31"/>
      <c r="L562" s="31"/>
    </row>
    <row r="563" spans="1:12" x14ac:dyDescent="0.25">
      <c r="A563" s="36"/>
      <c r="B563" s="36"/>
      <c r="C563" s="99" t="s">
        <v>213</v>
      </c>
      <c r="D563" s="36"/>
      <c r="E563" s="36"/>
      <c r="F563" s="36"/>
      <c r="G563" s="36"/>
      <c r="H563" s="36"/>
      <c r="I563" s="36"/>
      <c r="J563" s="31"/>
      <c r="K563" s="31"/>
      <c r="L563" s="31"/>
    </row>
    <row r="564" spans="1:12" x14ac:dyDescent="0.25">
      <c r="A564" s="36"/>
      <c r="B564" s="36"/>
      <c r="C564" s="99" t="s">
        <v>214</v>
      </c>
      <c r="D564" s="36"/>
      <c r="E564" s="36"/>
      <c r="F564" s="36"/>
      <c r="G564" s="36"/>
      <c r="H564" s="36"/>
      <c r="I564" s="36"/>
      <c r="J564" s="31"/>
      <c r="K564" s="31"/>
      <c r="L564" s="31"/>
    </row>
    <row r="565" spans="1:12" x14ac:dyDescent="0.25">
      <c r="A565" s="36"/>
      <c r="B565" s="36"/>
      <c r="C565" s="36" t="s">
        <v>204</v>
      </c>
      <c r="D565" s="36"/>
      <c r="E565" s="36"/>
      <c r="F565" s="36"/>
      <c r="G565" s="36"/>
      <c r="H565" s="36"/>
      <c r="I565" s="36"/>
      <c r="J565" s="31"/>
      <c r="K565" s="31"/>
      <c r="L565" s="31"/>
    </row>
    <row r="566" spans="1:12" x14ac:dyDescent="0.25">
      <c r="A566" s="36"/>
      <c r="B566" s="36"/>
      <c r="C566" s="99" t="s">
        <v>205</v>
      </c>
      <c r="D566" s="36"/>
      <c r="E566" s="36"/>
      <c r="F566" s="36"/>
      <c r="G566" s="36"/>
      <c r="H566" s="36"/>
      <c r="I566" s="36"/>
      <c r="J566" s="31"/>
      <c r="K566" s="31"/>
      <c r="L566" s="31"/>
    </row>
    <row r="567" spans="1:12" x14ac:dyDescent="0.25">
      <c r="A567" s="36"/>
      <c r="B567" s="36"/>
      <c r="C567" s="99" t="s">
        <v>206</v>
      </c>
      <c r="D567" s="36"/>
      <c r="E567" s="36"/>
      <c r="F567" s="36"/>
      <c r="G567" s="36"/>
      <c r="H567" s="36"/>
      <c r="I567" s="36"/>
      <c r="J567" s="31"/>
      <c r="K567" s="31"/>
      <c r="L567" s="31"/>
    </row>
    <row r="568" spans="1:12" x14ac:dyDescent="0.25">
      <c r="A568" s="36"/>
      <c r="B568" s="36"/>
      <c r="C568" s="99" t="s">
        <v>207</v>
      </c>
      <c r="D568" s="36"/>
      <c r="E568" s="36"/>
      <c r="F568" s="36"/>
      <c r="G568" s="36"/>
      <c r="H568" s="36"/>
      <c r="I568" s="36"/>
      <c r="J568" s="31"/>
      <c r="K568" s="31"/>
      <c r="L568" s="31"/>
    </row>
    <row r="569" spans="1:12" x14ac:dyDescent="0.25">
      <c r="A569" s="36"/>
      <c r="B569" s="36"/>
      <c r="C569" s="99" t="s">
        <v>208</v>
      </c>
      <c r="D569" s="36"/>
      <c r="E569" s="36"/>
      <c r="F569" s="36"/>
      <c r="G569" s="36"/>
      <c r="H569" s="36"/>
      <c r="I569" s="36"/>
      <c r="J569" s="31"/>
      <c r="K569" s="31"/>
      <c r="L569" s="31"/>
    </row>
    <row r="570" spans="1:12" x14ac:dyDescent="0.25">
      <c r="A570" s="36"/>
      <c r="B570" s="36"/>
      <c r="C570" s="99" t="s">
        <v>209</v>
      </c>
      <c r="D570" s="36"/>
      <c r="E570" s="36"/>
      <c r="F570" s="36"/>
      <c r="G570" s="36"/>
      <c r="H570" s="36"/>
      <c r="I570" s="36"/>
      <c r="J570" s="31"/>
      <c r="K570" s="31"/>
      <c r="L570" s="31"/>
    </row>
    <row r="571" spans="1:12" x14ac:dyDescent="0.25">
      <c r="A571" s="36"/>
      <c r="B571" s="36"/>
      <c r="C571" s="99" t="s">
        <v>210</v>
      </c>
      <c r="D571" s="36"/>
      <c r="E571" s="36"/>
      <c r="F571" s="36"/>
      <c r="G571" s="36"/>
      <c r="H571" s="36"/>
      <c r="I571" s="36"/>
      <c r="J571" s="31"/>
      <c r="K571" s="31"/>
      <c r="L571" s="31"/>
    </row>
    <row r="572" spans="1:12" x14ac:dyDescent="0.25">
      <c r="A572" s="36"/>
      <c r="B572" s="36"/>
      <c r="C572" s="99" t="s">
        <v>211</v>
      </c>
      <c r="D572" s="36"/>
      <c r="E572" s="36"/>
      <c r="F572" s="36"/>
      <c r="G572" s="36"/>
      <c r="H572" s="36"/>
      <c r="I572" s="36"/>
      <c r="J572" s="31"/>
      <c r="K572" s="31"/>
      <c r="L572" s="31"/>
    </row>
    <row r="573" spans="1:12" x14ac:dyDescent="0.25">
      <c r="A573" s="39"/>
      <c r="B573" s="39"/>
      <c r="C573" s="39" t="s">
        <v>240</v>
      </c>
      <c r="D573" s="39"/>
      <c r="E573" s="39"/>
      <c r="F573" s="39"/>
      <c r="G573" s="39"/>
      <c r="H573" s="39"/>
      <c r="I573" s="39"/>
      <c r="J573" s="31"/>
      <c r="K573" s="31"/>
      <c r="L573" s="31"/>
    </row>
    <row r="574" spans="1:12" x14ac:dyDescent="0.25">
      <c r="A574" s="40" t="s">
        <v>2060</v>
      </c>
      <c r="B574" s="48" t="s">
        <v>87</v>
      </c>
      <c r="C574" s="48" t="s">
        <v>215</v>
      </c>
      <c r="D574" s="40">
        <v>3</v>
      </c>
      <c r="E574" s="40"/>
      <c r="F574" s="40"/>
      <c r="G574" s="40"/>
      <c r="H574" s="60"/>
      <c r="I574" s="60">
        <f>+H574*D574</f>
        <v>0</v>
      </c>
      <c r="J574" s="31"/>
      <c r="K574" s="31"/>
      <c r="L574" s="31"/>
    </row>
    <row r="575" spans="1:12" x14ac:dyDescent="0.25">
      <c r="A575" s="38"/>
      <c r="B575" s="38"/>
      <c r="C575" s="142" t="s">
        <v>138</v>
      </c>
      <c r="D575" s="38"/>
      <c r="E575" s="38"/>
      <c r="F575" s="38"/>
      <c r="G575" s="38"/>
      <c r="H575" s="38"/>
      <c r="I575" s="38"/>
      <c r="J575" s="31"/>
      <c r="K575" s="31"/>
      <c r="L575" s="31"/>
    </row>
    <row r="576" spans="1:12" x14ac:dyDescent="0.25">
      <c r="A576" s="36"/>
      <c r="B576" s="36"/>
      <c r="C576" s="99" t="s">
        <v>1873</v>
      </c>
      <c r="D576" s="36"/>
      <c r="E576" s="138"/>
      <c r="F576" s="138"/>
      <c r="G576" s="36"/>
      <c r="H576" s="36"/>
      <c r="I576" s="36"/>
      <c r="J576" s="31"/>
      <c r="K576" s="31"/>
      <c r="L576" s="31"/>
    </row>
    <row r="577" spans="1:12" x14ac:dyDescent="0.25">
      <c r="A577" s="36"/>
      <c r="B577" s="36"/>
      <c r="C577" s="36" t="s">
        <v>140</v>
      </c>
      <c r="D577" s="36"/>
      <c r="E577" s="36"/>
      <c r="F577" s="36"/>
      <c r="G577" s="36"/>
      <c r="H577" s="36"/>
      <c r="I577" s="36"/>
      <c r="J577" s="31"/>
      <c r="K577" s="31"/>
      <c r="L577" s="31"/>
    </row>
    <row r="578" spans="1:12" x14ac:dyDescent="0.25">
      <c r="A578" s="36"/>
      <c r="B578" s="36"/>
      <c r="C578" s="36" t="s">
        <v>238</v>
      </c>
      <c r="D578" s="36"/>
      <c r="E578" s="36"/>
      <c r="F578" s="36"/>
      <c r="G578" s="36"/>
      <c r="H578" s="36"/>
      <c r="I578" s="36"/>
      <c r="J578" s="31"/>
      <c r="K578" s="31"/>
      <c r="L578" s="31"/>
    </row>
    <row r="579" spans="1:12" x14ac:dyDescent="0.25">
      <c r="A579" s="36"/>
      <c r="B579" s="36"/>
      <c r="C579" s="99" t="s">
        <v>237</v>
      </c>
      <c r="D579" s="36"/>
      <c r="E579" s="36"/>
      <c r="F579" s="36"/>
      <c r="G579" s="36"/>
      <c r="H579" s="36"/>
      <c r="I579" s="36"/>
      <c r="J579" s="31"/>
      <c r="K579" s="31"/>
      <c r="L579" s="31"/>
    </row>
    <row r="580" spans="1:12" x14ac:dyDescent="0.25">
      <c r="A580" s="36"/>
      <c r="B580" s="36"/>
      <c r="C580" s="36" t="s">
        <v>236</v>
      </c>
      <c r="D580" s="36"/>
      <c r="E580" s="36"/>
      <c r="F580" s="36"/>
      <c r="G580" s="36"/>
      <c r="H580" s="36"/>
      <c r="I580" s="36"/>
      <c r="J580" s="31"/>
      <c r="K580" s="31"/>
      <c r="L580" s="31"/>
    </row>
    <row r="581" spans="1:12" x14ac:dyDescent="0.25">
      <c r="A581" s="36"/>
      <c r="B581" s="36"/>
      <c r="C581" s="99" t="s">
        <v>235</v>
      </c>
      <c r="D581" s="36"/>
      <c r="E581" s="36"/>
      <c r="F581" s="36"/>
      <c r="G581" s="36"/>
      <c r="H581" s="36"/>
      <c r="I581" s="36"/>
      <c r="J581" s="31"/>
      <c r="K581" s="31"/>
      <c r="L581" s="31"/>
    </row>
    <row r="582" spans="1:12" x14ac:dyDescent="0.25">
      <c r="A582" s="36"/>
      <c r="B582" s="36"/>
      <c r="C582" s="99" t="s">
        <v>234</v>
      </c>
      <c r="D582" s="36"/>
      <c r="E582" s="36"/>
      <c r="F582" s="36"/>
      <c r="G582" s="36"/>
      <c r="H582" s="36"/>
      <c r="I582" s="36"/>
      <c r="J582" s="31"/>
      <c r="K582" s="31"/>
      <c r="L582" s="31"/>
    </row>
    <row r="583" spans="1:12" x14ac:dyDescent="0.25">
      <c r="A583" s="36"/>
      <c r="B583" s="36"/>
      <c r="C583" s="99" t="s">
        <v>233</v>
      </c>
      <c r="D583" s="36"/>
      <c r="E583" s="36"/>
      <c r="F583" s="36"/>
      <c r="G583" s="36"/>
      <c r="H583" s="36"/>
      <c r="I583" s="36"/>
      <c r="J583" s="31"/>
      <c r="K583" s="31"/>
      <c r="L583" s="31"/>
    </row>
    <row r="584" spans="1:12" x14ac:dyDescent="0.25">
      <c r="A584" s="36"/>
      <c r="B584" s="36"/>
      <c r="C584" s="99" t="s">
        <v>232</v>
      </c>
      <c r="D584" s="36"/>
      <c r="E584" s="36"/>
      <c r="F584" s="36"/>
      <c r="G584" s="36"/>
      <c r="H584" s="36"/>
      <c r="I584" s="36"/>
      <c r="J584" s="31"/>
      <c r="K584" s="31"/>
      <c r="L584" s="31"/>
    </row>
    <row r="585" spans="1:12" x14ac:dyDescent="0.25">
      <c r="A585" s="36"/>
      <c r="B585" s="36"/>
      <c r="C585" s="99" t="s">
        <v>229</v>
      </c>
      <c r="D585" s="36"/>
      <c r="E585" s="36"/>
      <c r="F585" s="36"/>
      <c r="G585" s="36"/>
      <c r="H585" s="36"/>
      <c r="I585" s="36"/>
      <c r="J585" s="31"/>
      <c r="K585" s="31"/>
      <c r="L585" s="31"/>
    </row>
    <row r="586" spans="1:12" x14ac:dyDescent="0.25">
      <c r="A586" s="36"/>
      <c r="B586" s="36"/>
      <c r="C586" s="36" t="s">
        <v>228</v>
      </c>
      <c r="D586" s="36"/>
      <c r="E586" s="36"/>
      <c r="F586" s="36"/>
      <c r="G586" s="36"/>
      <c r="H586" s="36"/>
      <c r="I586" s="36"/>
      <c r="J586" s="31"/>
      <c r="K586" s="31"/>
      <c r="L586" s="31"/>
    </row>
    <row r="587" spans="1:12" x14ac:dyDescent="0.25">
      <c r="A587" s="36"/>
      <c r="B587" s="36"/>
      <c r="C587" s="99" t="s">
        <v>227</v>
      </c>
      <c r="D587" s="36"/>
      <c r="E587" s="36"/>
      <c r="F587" s="36"/>
      <c r="G587" s="36"/>
      <c r="H587" s="36"/>
      <c r="I587" s="36"/>
      <c r="J587" s="31"/>
      <c r="K587" s="31"/>
      <c r="L587" s="31"/>
    </row>
    <row r="588" spans="1:12" x14ac:dyDescent="0.25">
      <c r="A588" s="36"/>
      <c r="B588" s="36"/>
      <c r="C588" s="99" t="s">
        <v>230</v>
      </c>
      <c r="D588" s="36"/>
      <c r="E588" s="36"/>
      <c r="F588" s="36"/>
      <c r="G588" s="36"/>
      <c r="H588" s="36"/>
      <c r="I588" s="36"/>
      <c r="J588" s="31"/>
      <c r="K588" s="31"/>
      <c r="L588" s="31"/>
    </row>
    <row r="589" spans="1:12" x14ac:dyDescent="0.25">
      <c r="A589" s="36"/>
      <c r="B589" s="36"/>
      <c r="C589" s="99" t="s">
        <v>2191</v>
      </c>
      <c r="D589" s="36"/>
      <c r="E589" s="36"/>
      <c r="F589" s="36"/>
      <c r="G589" s="36"/>
      <c r="H589" s="36"/>
      <c r="I589" s="36"/>
      <c r="J589" s="31"/>
      <c r="K589" s="31"/>
      <c r="L589" s="31"/>
    </row>
    <row r="590" spans="1:12" x14ac:dyDescent="0.25">
      <c r="A590" s="36"/>
      <c r="B590" s="36"/>
      <c r="C590" s="36" t="s">
        <v>231</v>
      </c>
      <c r="D590" s="36"/>
      <c r="E590" s="36"/>
      <c r="F590" s="36"/>
      <c r="G590" s="36"/>
      <c r="H590" s="36"/>
      <c r="I590" s="36"/>
      <c r="J590" s="31"/>
      <c r="K590" s="31"/>
      <c r="L590" s="31"/>
    </row>
    <row r="591" spans="1:12" x14ac:dyDescent="0.25">
      <c r="A591" s="36"/>
      <c r="B591" s="36"/>
      <c r="C591" s="99" t="s">
        <v>216</v>
      </c>
      <c r="D591" s="36"/>
      <c r="E591" s="36"/>
      <c r="F591" s="36"/>
      <c r="G591" s="36"/>
      <c r="H591" s="36"/>
      <c r="I591" s="36"/>
      <c r="J591" s="31"/>
      <c r="K591" s="31"/>
      <c r="L591" s="31"/>
    </row>
    <row r="592" spans="1:12" x14ac:dyDescent="0.25">
      <c r="A592" s="36"/>
      <c r="B592" s="36"/>
      <c r="C592" s="36" t="s">
        <v>217</v>
      </c>
      <c r="D592" s="36"/>
      <c r="E592" s="36"/>
      <c r="F592" s="36"/>
      <c r="G592" s="36"/>
      <c r="H592" s="36"/>
      <c r="I592" s="36"/>
      <c r="J592" s="31"/>
      <c r="K592" s="31"/>
      <c r="L592" s="31"/>
    </row>
    <row r="593" spans="1:12" x14ac:dyDescent="0.25">
      <c r="A593" s="36"/>
      <c r="B593" s="36"/>
      <c r="C593" s="99" t="s">
        <v>218</v>
      </c>
      <c r="D593" s="36"/>
      <c r="E593" s="36"/>
      <c r="F593" s="36"/>
      <c r="G593" s="36"/>
      <c r="H593" s="36"/>
      <c r="I593" s="36"/>
      <c r="J593" s="31"/>
      <c r="K593" s="31"/>
      <c r="L593" s="31"/>
    </row>
    <row r="594" spans="1:12" x14ac:dyDescent="0.25">
      <c r="A594" s="36"/>
      <c r="B594" s="36"/>
      <c r="C594" s="99" t="s">
        <v>219</v>
      </c>
      <c r="D594" s="36"/>
      <c r="E594" s="36"/>
      <c r="F594" s="36"/>
      <c r="G594" s="36"/>
      <c r="H594" s="36"/>
      <c r="I594" s="36"/>
      <c r="J594" s="31"/>
      <c r="K594" s="31"/>
      <c r="L594" s="31"/>
    </row>
    <row r="595" spans="1:12" x14ac:dyDescent="0.25">
      <c r="A595" s="36"/>
      <c r="B595" s="36"/>
      <c r="C595" s="36" t="s">
        <v>220</v>
      </c>
      <c r="D595" s="36"/>
      <c r="E595" s="36"/>
      <c r="F595" s="36"/>
      <c r="G595" s="36"/>
      <c r="H595" s="36"/>
      <c r="I595" s="36"/>
      <c r="J595" s="31"/>
      <c r="K595" s="31"/>
      <c r="L595" s="31"/>
    </row>
    <row r="596" spans="1:12" x14ac:dyDescent="0.25">
      <c r="A596" s="36"/>
      <c r="B596" s="36"/>
      <c r="C596" s="99" t="s">
        <v>221</v>
      </c>
      <c r="D596" s="36"/>
      <c r="E596" s="36"/>
      <c r="F596" s="36"/>
      <c r="G596" s="36"/>
      <c r="H596" s="36"/>
      <c r="I596" s="36"/>
      <c r="J596" s="31"/>
      <c r="K596" s="31"/>
      <c r="L596" s="31"/>
    </row>
    <row r="597" spans="1:12" x14ac:dyDescent="0.25">
      <c r="A597" s="36"/>
      <c r="B597" s="36"/>
      <c r="C597" s="36" t="s">
        <v>222</v>
      </c>
      <c r="D597" s="36"/>
      <c r="E597" s="36"/>
      <c r="F597" s="36"/>
      <c r="G597" s="36"/>
      <c r="H597" s="36"/>
      <c r="I597" s="36"/>
      <c r="J597" s="31"/>
      <c r="K597" s="31"/>
      <c r="L597" s="31"/>
    </row>
    <row r="598" spans="1:12" x14ac:dyDescent="0.25">
      <c r="A598" s="36"/>
      <c r="B598" s="36"/>
      <c r="C598" s="99" t="s">
        <v>223</v>
      </c>
      <c r="D598" s="36"/>
      <c r="E598" s="36"/>
      <c r="F598" s="36"/>
      <c r="G598" s="36"/>
      <c r="H598" s="36"/>
      <c r="I598" s="36"/>
      <c r="J598" s="31"/>
      <c r="K598" s="31"/>
      <c r="L598" s="31"/>
    </row>
    <row r="599" spans="1:12" x14ac:dyDescent="0.25">
      <c r="A599" s="36"/>
      <c r="B599" s="36"/>
      <c r="C599" s="99" t="s">
        <v>224</v>
      </c>
      <c r="D599" s="36"/>
      <c r="E599" s="36"/>
      <c r="F599" s="36"/>
      <c r="G599" s="36"/>
      <c r="H599" s="36"/>
      <c r="I599" s="36"/>
      <c r="J599" s="31"/>
      <c r="K599" s="31"/>
      <c r="L599" s="31"/>
    </row>
    <row r="600" spans="1:12" x14ac:dyDescent="0.25">
      <c r="A600" s="36"/>
      <c r="B600" s="36"/>
      <c r="C600" s="99" t="s">
        <v>225</v>
      </c>
      <c r="D600" s="36"/>
      <c r="E600" s="36"/>
      <c r="F600" s="36"/>
      <c r="G600" s="36"/>
      <c r="H600" s="36"/>
      <c r="I600" s="36"/>
      <c r="J600" s="31"/>
      <c r="K600" s="31"/>
      <c r="L600" s="31"/>
    </row>
    <row r="601" spans="1:12" x14ac:dyDescent="0.25">
      <c r="A601" s="36"/>
      <c r="B601" s="36"/>
      <c r="C601" s="99" t="s">
        <v>2192</v>
      </c>
      <c r="D601" s="36"/>
      <c r="E601" s="36"/>
      <c r="F601" s="36"/>
      <c r="G601" s="36"/>
      <c r="H601" s="36"/>
      <c r="I601" s="36"/>
      <c r="J601" s="31"/>
      <c r="K601" s="31"/>
      <c r="L601" s="31"/>
    </row>
    <row r="602" spans="1:12" x14ac:dyDescent="0.25">
      <c r="A602" s="36"/>
      <c r="B602" s="36"/>
      <c r="C602" s="99" t="s">
        <v>226</v>
      </c>
      <c r="D602" s="36"/>
      <c r="E602" s="36"/>
      <c r="F602" s="36"/>
      <c r="G602" s="36"/>
      <c r="H602" s="36"/>
      <c r="I602" s="36"/>
      <c r="J602" s="31"/>
      <c r="K602" s="31"/>
      <c r="L602" s="31"/>
    </row>
    <row r="603" spans="1:12" x14ac:dyDescent="0.25">
      <c r="A603" s="39"/>
      <c r="B603" s="39"/>
      <c r="C603" s="39" t="s">
        <v>239</v>
      </c>
      <c r="D603" s="39"/>
      <c r="E603" s="39"/>
      <c r="F603" s="39"/>
      <c r="G603" s="39"/>
      <c r="H603" s="39"/>
      <c r="I603" s="39"/>
      <c r="J603" s="31"/>
      <c r="K603" s="31"/>
      <c r="L603" s="31"/>
    </row>
    <row r="604" spans="1:12" x14ac:dyDescent="0.25">
      <c r="A604" s="40" t="s">
        <v>2061</v>
      </c>
      <c r="B604" s="48" t="s">
        <v>82</v>
      </c>
      <c r="C604" s="48" t="s">
        <v>241</v>
      </c>
      <c r="D604" s="33">
        <v>10</v>
      </c>
      <c r="E604" s="33"/>
      <c r="F604" s="40"/>
      <c r="G604" s="40"/>
      <c r="H604" s="60"/>
      <c r="I604" s="60">
        <f>+H604*D604</f>
        <v>0</v>
      </c>
      <c r="J604" s="31"/>
      <c r="K604" s="31"/>
      <c r="L604" s="31"/>
    </row>
    <row r="605" spans="1:12" x14ac:dyDescent="0.25">
      <c r="A605" s="38"/>
      <c r="B605" s="118"/>
      <c r="C605" s="45" t="s">
        <v>132</v>
      </c>
      <c r="D605" s="45"/>
      <c r="E605" s="45"/>
      <c r="F605" s="38"/>
      <c r="G605" s="38"/>
      <c r="H605" s="62"/>
      <c r="I605" s="62"/>
      <c r="J605" s="31"/>
      <c r="K605" s="31"/>
      <c r="L605" s="31"/>
    </row>
    <row r="606" spans="1:12" x14ac:dyDescent="0.25">
      <c r="A606" s="36"/>
      <c r="B606" s="46"/>
      <c r="C606" s="73" t="s">
        <v>136</v>
      </c>
      <c r="D606" s="46"/>
      <c r="E606" s="46"/>
      <c r="F606" s="36"/>
      <c r="G606" s="36"/>
      <c r="H606" s="36"/>
      <c r="I606" s="36"/>
      <c r="J606" s="31"/>
      <c r="K606" s="31"/>
      <c r="L606" s="31"/>
    </row>
    <row r="607" spans="1:12" x14ac:dyDescent="0.25">
      <c r="A607" s="36"/>
      <c r="B607" s="46"/>
      <c r="C607" s="73" t="s">
        <v>137</v>
      </c>
      <c r="D607" s="46"/>
      <c r="E607" s="46"/>
      <c r="F607" s="36"/>
      <c r="G607" s="36"/>
      <c r="H607" s="36"/>
      <c r="I607" s="36"/>
      <c r="J607" s="31"/>
      <c r="K607" s="31"/>
      <c r="L607" s="31"/>
    </row>
    <row r="608" spans="1:12" x14ac:dyDescent="0.25">
      <c r="A608" s="36"/>
      <c r="B608" s="36"/>
      <c r="C608" s="99" t="s">
        <v>242</v>
      </c>
      <c r="D608" s="36"/>
      <c r="E608" s="36"/>
      <c r="F608" s="36"/>
      <c r="G608" s="36"/>
      <c r="H608" s="36"/>
      <c r="I608" s="36"/>
      <c r="J608" s="31"/>
      <c r="K608" s="31"/>
      <c r="L608" s="31"/>
    </row>
    <row r="609" spans="1:12" x14ac:dyDescent="0.25">
      <c r="A609" s="36"/>
      <c r="B609" s="36"/>
      <c r="C609" s="99" t="s">
        <v>139</v>
      </c>
      <c r="D609" s="36"/>
      <c r="E609" s="36"/>
      <c r="F609" s="36"/>
      <c r="G609" s="36"/>
      <c r="H609" s="36"/>
      <c r="I609" s="36"/>
      <c r="J609" s="31"/>
      <c r="K609" s="31"/>
      <c r="L609" s="31"/>
    </row>
    <row r="610" spans="1:12" x14ac:dyDescent="0.25">
      <c r="A610" s="36"/>
      <c r="B610" s="36"/>
      <c r="C610" s="36" t="s">
        <v>140</v>
      </c>
      <c r="D610" s="36"/>
      <c r="E610" s="36"/>
      <c r="F610" s="36"/>
      <c r="G610" s="36"/>
      <c r="H610" s="36"/>
      <c r="I610" s="36"/>
      <c r="J610" s="31"/>
      <c r="K610" s="31"/>
      <c r="L610" s="31"/>
    </row>
    <row r="611" spans="1:12" x14ac:dyDescent="0.25">
      <c r="A611" s="36"/>
      <c r="B611" s="36"/>
      <c r="C611" s="36" t="s">
        <v>243</v>
      </c>
      <c r="D611" s="36"/>
      <c r="E611" s="36"/>
      <c r="F611" s="36"/>
      <c r="G611" s="36"/>
      <c r="H611" s="36"/>
      <c r="I611" s="36"/>
      <c r="J611" s="31"/>
      <c r="K611" s="31"/>
      <c r="L611" s="31"/>
    </row>
    <row r="612" spans="1:12" x14ac:dyDescent="0.25">
      <c r="A612" s="36"/>
      <c r="B612" s="36"/>
      <c r="C612" s="99" t="s">
        <v>244</v>
      </c>
      <c r="D612" s="36"/>
      <c r="E612" s="36"/>
      <c r="F612" s="36"/>
      <c r="G612" s="36"/>
      <c r="H612" s="36"/>
      <c r="I612" s="36"/>
      <c r="J612" s="31"/>
      <c r="K612" s="31"/>
      <c r="L612" s="31"/>
    </row>
    <row r="613" spans="1:12" x14ac:dyDescent="0.25">
      <c r="A613" s="36"/>
      <c r="B613" s="36"/>
      <c r="C613" s="99" t="s">
        <v>246</v>
      </c>
      <c r="D613" s="36"/>
      <c r="E613" s="36"/>
      <c r="F613" s="36"/>
      <c r="G613" s="36"/>
      <c r="H613" s="36"/>
      <c r="I613" s="36"/>
      <c r="J613" s="31"/>
      <c r="K613" s="31"/>
      <c r="L613" s="31"/>
    </row>
    <row r="614" spans="1:12" x14ac:dyDescent="0.25">
      <c r="A614" s="36"/>
      <c r="B614" s="36"/>
      <c r="C614" s="99" t="s">
        <v>245</v>
      </c>
      <c r="D614" s="36"/>
      <c r="E614" s="36"/>
      <c r="F614" s="36"/>
      <c r="G614" s="36"/>
      <c r="H614" s="36"/>
      <c r="I614" s="36"/>
      <c r="J614" s="31"/>
      <c r="K614" s="31"/>
      <c r="L614" s="31"/>
    </row>
    <row r="615" spans="1:12" x14ac:dyDescent="0.25">
      <c r="A615" s="36"/>
      <c r="B615" s="36"/>
      <c r="C615" s="99" t="s">
        <v>247</v>
      </c>
      <c r="D615" s="36"/>
      <c r="E615" s="36"/>
      <c r="F615" s="36"/>
      <c r="G615" s="36"/>
      <c r="H615" s="36"/>
      <c r="I615" s="36"/>
      <c r="J615" s="31"/>
      <c r="K615" s="31"/>
      <c r="L615" s="31"/>
    </row>
    <row r="616" spans="1:12" x14ac:dyDescent="0.25">
      <c r="A616" s="36"/>
      <c r="B616" s="36"/>
      <c r="C616" s="99" t="s">
        <v>2193</v>
      </c>
      <c r="D616" s="36"/>
      <c r="E616" s="36"/>
      <c r="F616" s="36"/>
      <c r="G616" s="36"/>
      <c r="H616" s="36"/>
      <c r="I616" s="36"/>
      <c r="J616" s="31"/>
      <c r="K616" s="31"/>
      <c r="L616" s="31"/>
    </row>
    <row r="617" spans="1:12" x14ac:dyDescent="0.25">
      <c r="A617" s="36"/>
      <c r="B617" s="36"/>
      <c r="C617" s="99" t="s">
        <v>248</v>
      </c>
      <c r="D617" s="36"/>
      <c r="E617" s="36"/>
      <c r="F617" s="36"/>
      <c r="G617" s="36"/>
      <c r="H617" s="36"/>
      <c r="I617" s="36"/>
      <c r="J617" s="31"/>
      <c r="K617" s="31"/>
      <c r="L617" s="31"/>
    </row>
    <row r="618" spans="1:12" x14ac:dyDescent="0.25">
      <c r="A618" s="39"/>
      <c r="B618" s="39"/>
      <c r="C618" s="143" t="s">
        <v>249</v>
      </c>
      <c r="D618" s="39"/>
      <c r="E618" s="39"/>
      <c r="F618" s="39"/>
      <c r="G618" s="39"/>
      <c r="H618" s="39"/>
      <c r="I618" s="39"/>
      <c r="J618" s="31"/>
      <c r="K618" s="31"/>
      <c r="L618" s="31"/>
    </row>
    <row r="619" spans="1:12" x14ac:dyDescent="0.25">
      <c r="A619" s="40" t="s">
        <v>2062</v>
      </c>
      <c r="B619" s="144" t="s">
        <v>339</v>
      </c>
      <c r="C619" s="48" t="s">
        <v>703</v>
      </c>
      <c r="D619" s="33">
        <v>2</v>
      </c>
      <c r="E619" s="40"/>
      <c r="F619" s="40"/>
      <c r="G619" s="40"/>
      <c r="H619" s="60"/>
      <c r="I619" s="60">
        <f>+H619*D619</f>
        <v>0</v>
      </c>
      <c r="J619" s="31"/>
      <c r="K619" s="31"/>
      <c r="L619" s="31"/>
    </row>
    <row r="620" spans="1:12" x14ac:dyDescent="0.25">
      <c r="A620" s="38"/>
      <c r="B620" s="38"/>
      <c r="C620" s="142" t="s">
        <v>340</v>
      </c>
      <c r="D620" s="38"/>
      <c r="E620" s="38"/>
      <c r="F620" s="38"/>
      <c r="G620" s="38"/>
      <c r="H620" s="38"/>
      <c r="I620" s="38"/>
      <c r="J620" s="31"/>
      <c r="K620" s="31"/>
      <c r="L620" s="31"/>
    </row>
    <row r="621" spans="1:12" x14ac:dyDescent="0.25">
      <c r="A621" s="36"/>
      <c r="B621" s="36"/>
      <c r="C621" s="99" t="s">
        <v>140</v>
      </c>
      <c r="D621" s="36"/>
      <c r="E621" s="36"/>
      <c r="F621" s="36"/>
      <c r="G621" s="36"/>
      <c r="H621" s="36"/>
      <c r="I621" s="36"/>
      <c r="J621" s="31"/>
      <c r="K621" s="31"/>
      <c r="L621" s="31"/>
    </row>
    <row r="622" spans="1:12" x14ac:dyDescent="0.25">
      <c r="A622" s="36"/>
      <c r="B622" s="36"/>
      <c r="C622" s="73" t="s">
        <v>701</v>
      </c>
      <c r="D622" s="36"/>
      <c r="E622" s="36"/>
      <c r="F622" s="36"/>
      <c r="G622" s="36"/>
      <c r="H622" s="36"/>
      <c r="I622" s="36"/>
      <c r="J622" s="31"/>
      <c r="K622" s="31"/>
      <c r="L622" s="31"/>
    </row>
    <row r="623" spans="1:12" x14ac:dyDescent="0.25">
      <c r="A623" s="36"/>
      <c r="B623" s="36"/>
      <c r="C623" s="46" t="s">
        <v>695</v>
      </c>
      <c r="D623" s="36"/>
      <c r="E623" s="36"/>
      <c r="F623" s="36"/>
      <c r="G623" s="36"/>
      <c r="H623" s="36"/>
      <c r="I623" s="36"/>
      <c r="J623" s="31"/>
      <c r="K623" s="31"/>
      <c r="L623" s="31"/>
    </row>
    <row r="624" spans="1:12" x14ac:dyDescent="0.25">
      <c r="A624" s="36"/>
      <c r="B624" s="36"/>
      <c r="C624" s="73" t="s">
        <v>702</v>
      </c>
      <c r="D624" s="36"/>
      <c r="E624" s="36"/>
      <c r="F624" s="36"/>
      <c r="G624" s="36"/>
      <c r="H624" s="36"/>
      <c r="I624" s="36"/>
      <c r="J624" s="31"/>
      <c r="K624" s="31"/>
      <c r="L624" s="31"/>
    </row>
    <row r="625" spans="1:12" x14ac:dyDescent="0.25">
      <c r="A625" s="36"/>
      <c r="B625" s="36"/>
      <c r="C625" s="73" t="s">
        <v>2194</v>
      </c>
      <c r="D625" s="36"/>
      <c r="E625" s="138"/>
      <c r="F625" s="36"/>
      <c r="G625" s="36"/>
      <c r="H625" s="36"/>
      <c r="I625" s="36"/>
      <c r="J625" s="31"/>
      <c r="K625" s="31"/>
      <c r="L625" s="31"/>
    </row>
    <row r="626" spans="1:12" x14ac:dyDescent="0.25">
      <c r="A626" s="36"/>
      <c r="B626" s="36"/>
      <c r="C626" s="46" t="s">
        <v>696</v>
      </c>
      <c r="D626" s="36"/>
      <c r="E626" s="36"/>
      <c r="F626" s="36"/>
      <c r="G626" s="36"/>
      <c r="H626" s="36"/>
      <c r="I626" s="36"/>
      <c r="J626" s="31"/>
      <c r="K626" s="31"/>
      <c r="L626" s="31"/>
    </row>
    <row r="627" spans="1:12" x14ac:dyDescent="0.25">
      <c r="A627" s="36"/>
      <c r="B627" s="36"/>
      <c r="C627" s="73" t="s">
        <v>697</v>
      </c>
      <c r="D627" s="36"/>
      <c r="E627" s="36"/>
      <c r="F627" s="36"/>
      <c r="G627" s="36"/>
      <c r="H627" s="36"/>
      <c r="I627" s="36"/>
      <c r="J627" s="31"/>
      <c r="K627" s="31"/>
      <c r="L627" s="31"/>
    </row>
    <row r="628" spans="1:12" x14ac:dyDescent="0.25">
      <c r="A628" s="36"/>
      <c r="B628" s="36"/>
      <c r="C628" s="46" t="s">
        <v>698</v>
      </c>
      <c r="D628" s="36"/>
      <c r="E628" s="36"/>
      <c r="F628" s="36"/>
      <c r="G628" s="36"/>
      <c r="H628" s="36"/>
      <c r="I628" s="36"/>
      <c r="J628" s="31"/>
      <c r="K628" s="31"/>
      <c r="L628" s="31"/>
    </row>
    <row r="629" spans="1:12" x14ac:dyDescent="0.25">
      <c r="A629" s="36"/>
      <c r="B629" s="36"/>
      <c r="C629" s="73" t="s">
        <v>699</v>
      </c>
      <c r="D629" s="36"/>
      <c r="E629" s="36"/>
      <c r="F629" s="36"/>
      <c r="G629" s="36"/>
      <c r="H629" s="36"/>
      <c r="I629" s="36"/>
      <c r="J629" s="31"/>
      <c r="K629" s="31"/>
      <c r="L629" s="31"/>
    </row>
    <row r="630" spans="1:12" x14ac:dyDescent="0.25">
      <c r="A630" s="39"/>
      <c r="B630" s="39"/>
      <c r="C630" s="115" t="s">
        <v>700</v>
      </c>
      <c r="D630" s="39"/>
      <c r="E630" s="39"/>
      <c r="F630" s="39"/>
      <c r="G630" s="39"/>
      <c r="H630" s="39"/>
      <c r="I630" s="39"/>
      <c r="J630" s="31"/>
      <c r="K630" s="31"/>
      <c r="L630" s="31"/>
    </row>
    <row r="631" spans="1:12" x14ac:dyDescent="0.25">
      <c r="A631" s="40" t="s">
        <v>2063</v>
      </c>
      <c r="B631" s="44" t="s">
        <v>94</v>
      </c>
      <c r="C631" s="44" t="s">
        <v>1878</v>
      </c>
      <c r="D631" s="40">
        <v>3</v>
      </c>
      <c r="E631" s="40"/>
      <c r="F631" s="40"/>
      <c r="G631" s="40"/>
      <c r="H631" s="60"/>
      <c r="I631" s="60">
        <f>+H631*D631</f>
        <v>0</v>
      </c>
      <c r="J631" s="31"/>
      <c r="K631" s="31"/>
      <c r="L631" s="31"/>
    </row>
    <row r="632" spans="1:12" x14ac:dyDescent="0.25">
      <c r="A632" s="38"/>
      <c r="B632" s="38"/>
      <c r="C632" s="38" t="s">
        <v>132</v>
      </c>
      <c r="D632" s="38"/>
      <c r="E632" s="38"/>
      <c r="F632" s="38"/>
      <c r="G632" s="38"/>
      <c r="H632" s="38"/>
      <c r="I632" s="38"/>
      <c r="J632" s="31"/>
      <c r="K632" s="31"/>
      <c r="L632" s="31"/>
    </row>
    <row r="633" spans="1:12" x14ac:dyDescent="0.25">
      <c r="A633" s="36"/>
      <c r="B633" s="36"/>
      <c r="C633" s="99" t="s">
        <v>704</v>
      </c>
      <c r="D633" s="36"/>
      <c r="E633" s="36"/>
      <c r="F633" s="36"/>
      <c r="G633" s="36"/>
      <c r="H633" s="36"/>
      <c r="I633" s="36"/>
      <c r="J633" s="31"/>
      <c r="K633" s="31"/>
      <c r="L633" s="31"/>
    </row>
    <row r="634" spans="1:12" x14ac:dyDescent="0.25">
      <c r="A634" s="36"/>
      <c r="B634" s="36"/>
      <c r="C634" s="99" t="s">
        <v>705</v>
      </c>
      <c r="D634" s="36"/>
      <c r="E634" s="36"/>
      <c r="F634" s="36"/>
      <c r="G634" s="36"/>
      <c r="H634" s="36"/>
      <c r="I634" s="36"/>
      <c r="J634" s="31"/>
      <c r="K634" s="31"/>
      <c r="L634" s="31"/>
    </row>
    <row r="635" spans="1:12" x14ac:dyDescent="0.25">
      <c r="A635" s="36"/>
      <c r="B635" s="36"/>
      <c r="C635" s="99" t="s">
        <v>140</v>
      </c>
      <c r="D635" s="36"/>
      <c r="E635" s="36"/>
      <c r="F635" s="36"/>
      <c r="G635" s="36"/>
      <c r="H635" s="36"/>
      <c r="I635" s="36"/>
      <c r="J635" s="31"/>
      <c r="K635" s="31"/>
      <c r="L635" s="31"/>
    </row>
    <row r="636" spans="1:12" x14ac:dyDescent="0.25">
      <c r="A636" s="36"/>
      <c r="B636" s="36"/>
      <c r="C636" s="99" t="s">
        <v>708</v>
      </c>
      <c r="D636" s="36"/>
      <c r="E636" s="36"/>
      <c r="F636" s="36"/>
      <c r="G636" s="36"/>
      <c r="H636" s="36"/>
      <c r="I636" s="36"/>
      <c r="J636" s="31"/>
      <c r="K636" s="31"/>
      <c r="L636" s="31"/>
    </row>
    <row r="637" spans="1:12" x14ac:dyDescent="0.25">
      <c r="A637" s="36"/>
      <c r="B637" s="36"/>
      <c r="C637" s="99" t="s">
        <v>709</v>
      </c>
      <c r="D637" s="36"/>
      <c r="E637" s="36"/>
      <c r="F637" s="36"/>
      <c r="G637" s="36"/>
      <c r="H637" s="36"/>
      <c r="I637" s="36"/>
      <c r="J637" s="31"/>
      <c r="K637" s="31"/>
      <c r="L637" s="31"/>
    </row>
    <row r="638" spans="1:12" x14ac:dyDescent="0.25">
      <c r="A638" s="36"/>
      <c r="B638" s="36"/>
      <c r="C638" s="99" t="s">
        <v>710</v>
      </c>
      <c r="D638" s="36"/>
      <c r="E638" s="36"/>
      <c r="F638" s="36"/>
      <c r="G638" s="36"/>
      <c r="H638" s="36"/>
      <c r="I638" s="36"/>
      <c r="J638" s="31"/>
      <c r="K638" s="31"/>
      <c r="L638" s="31"/>
    </row>
    <row r="639" spans="1:12" x14ac:dyDescent="0.25">
      <c r="A639" s="36"/>
      <c r="B639" s="36"/>
      <c r="C639" s="99" t="s">
        <v>711</v>
      </c>
      <c r="D639" s="36"/>
      <c r="E639" s="36"/>
      <c r="F639" s="36"/>
      <c r="G639" s="36"/>
      <c r="H639" s="36"/>
      <c r="I639" s="36"/>
      <c r="J639" s="31"/>
      <c r="K639" s="31"/>
      <c r="L639" s="31"/>
    </row>
    <row r="640" spans="1:12" x14ac:dyDescent="0.25">
      <c r="A640" s="36"/>
      <c r="B640" s="36"/>
      <c r="C640" s="99" t="s">
        <v>712</v>
      </c>
      <c r="D640" s="36"/>
      <c r="E640" s="36"/>
      <c r="F640" s="36"/>
      <c r="G640" s="36"/>
      <c r="H640" s="36"/>
      <c r="I640" s="36"/>
      <c r="J640" s="31"/>
      <c r="K640" s="31"/>
      <c r="L640" s="31"/>
    </row>
    <row r="641" spans="1:12" x14ac:dyDescent="0.25">
      <c r="A641" s="36"/>
      <c r="B641" s="36"/>
      <c r="C641" s="99" t="s">
        <v>713</v>
      </c>
      <c r="D641" s="36"/>
      <c r="E641" s="36"/>
      <c r="F641" s="36"/>
      <c r="G641" s="36"/>
      <c r="H641" s="36"/>
      <c r="I641" s="36"/>
      <c r="J641" s="31"/>
      <c r="K641" s="31"/>
      <c r="L641" s="31"/>
    </row>
    <row r="642" spans="1:12" x14ac:dyDescent="0.25">
      <c r="A642" s="39"/>
      <c r="B642" s="39"/>
      <c r="C642" s="143" t="s">
        <v>714</v>
      </c>
      <c r="D642" s="39"/>
      <c r="E642" s="39"/>
      <c r="F642" s="39"/>
      <c r="G642" s="39"/>
      <c r="H642" s="39"/>
      <c r="I642" s="39"/>
      <c r="J642" s="31"/>
      <c r="K642" s="31"/>
      <c r="L642" s="31"/>
    </row>
    <row r="643" spans="1:12" x14ac:dyDescent="0.25">
      <c r="A643" s="40" t="s">
        <v>2064</v>
      </c>
      <c r="B643" s="44" t="s">
        <v>1874</v>
      </c>
      <c r="C643" s="44" t="s">
        <v>1877</v>
      </c>
      <c r="D643" s="40">
        <v>6</v>
      </c>
      <c r="E643" s="40"/>
      <c r="F643" s="40"/>
      <c r="G643" s="40"/>
      <c r="H643" s="60"/>
      <c r="I643" s="60">
        <f>+H643*D643</f>
        <v>0</v>
      </c>
      <c r="J643" s="31"/>
      <c r="K643" s="31"/>
      <c r="L643" s="31"/>
    </row>
    <row r="644" spans="1:12" x14ac:dyDescent="0.25">
      <c r="A644" s="38"/>
      <c r="B644" s="38"/>
      <c r="C644" s="38" t="s">
        <v>132</v>
      </c>
      <c r="D644" s="38"/>
      <c r="E644" s="38"/>
      <c r="F644" s="38"/>
      <c r="G644" s="38"/>
      <c r="H644" s="38"/>
      <c r="I644" s="38"/>
      <c r="J644" s="31"/>
      <c r="K644" s="31"/>
      <c r="L644" s="31"/>
    </row>
    <row r="645" spans="1:12" x14ac:dyDescent="0.25">
      <c r="A645" s="36"/>
      <c r="B645" s="36"/>
      <c r="C645" s="99" t="s">
        <v>706</v>
      </c>
      <c r="D645" s="36"/>
      <c r="E645" s="36"/>
      <c r="F645" s="36"/>
      <c r="G645" s="36"/>
      <c r="H645" s="36"/>
      <c r="I645" s="36"/>
      <c r="J645" s="31"/>
      <c r="K645" s="31"/>
      <c r="L645" s="31"/>
    </row>
    <row r="646" spans="1:12" x14ac:dyDescent="0.25">
      <c r="A646" s="36"/>
      <c r="B646" s="36"/>
      <c r="C646" s="99" t="s">
        <v>707</v>
      </c>
      <c r="D646" s="36"/>
      <c r="E646" s="36"/>
      <c r="F646" s="36"/>
      <c r="G646" s="36"/>
      <c r="H646" s="36"/>
      <c r="I646" s="36"/>
      <c r="J646" s="31"/>
      <c r="K646" s="31"/>
      <c r="L646" s="31"/>
    </row>
    <row r="647" spans="1:12" x14ac:dyDescent="0.25">
      <c r="A647" s="36"/>
      <c r="B647" s="36"/>
      <c r="C647" s="99" t="s">
        <v>140</v>
      </c>
      <c r="D647" s="36"/>
      <c r="E647" s="36"/>
      <c r="F647" s="36"/>
      <c r="G647" s="36"/>
      <c r="H647" s="36"/>
      <c r="I647" s="36"/>
      <c r="J647" s="31"/>
      <c r="K647" s="31"/>
      <c r="L647" s="31"/>
    </row>
    <row r="648" spans="1:12" x14ac:dyDescent="0.25">
      <c r="A648" s="36"/>
      <c r="B648" s="36"/>
      <c r="C648" s="99" t="s">
        <v>1875</v>
      </c>
      <c r="D648" s="36"/>
      <c r="E648" s="36"/>
      <c r="F648" s="36"/>
      <c r="G648" s="36"/>
      <c r="H648" s="36"/>
      <c r="I648" s="36"/>
      <c r="J648" s="31"/>
      <c r="K648" s="31"/>
      <c r="L648" s="31"/>
    </row>
    <row r="649" spans="1:12" x14ac:dyDescent="0.25">
      <c r="A649" s="36"/>
      <c r="B649" s="36"/>
      <c r="C649" s="99" t="s">
        <v>709</v>
      </c>
      <c r="D649" s="36"/>
      <c r="E649" s="36"/>
      <c r="F649" s="36"/>
      <c r="G649" s="36"/>
      <c r="H649" s="36"/>
      <c r="I649" s="36"/>
      <c r="J649" s="31"/>
      <c r="K649" s="31"/>
      <c r="L649" s="31"/>
    </row>
    <row r="650" spans="1:12" x14ac:dyDescent="0.25">
      <c r="A650" s="36"/>
      <c r="B650" s="36"/>
      <c r="C650" s="99" t="s">
        <v>710</v>
      </c>
      <c r="D650" s="36"/>
      <c r="E650" s="36"/>
      <c r="F650" s="36"/>
      <c r="G650" s="36"/>
      <c r="H650" s="36"/>
      <c r="I650" s="36"/>
      <c r="J650" s="31"/>
      <c r="K650" s="31"/>
      <c r="L650" s="31"/>
    </row>
    <row r="651" spans="1:12" x14ac:dyDescent="0.25">
      <c r="A651" s="36"/>
      <c r="B651" s="36"/>
      <c r="C651" s="99" t="s">
        <v>711</v>
      </c>
      <c r="D651" s="36"/>
      <c r="E651" s="36"/>
      <c r="F651" s="36"/>
      <c r="G651" s="36"/>
      <c r="H651" s="36"/>
      <c r="I651" s="36"/>
      <c r="J651" s="31"/>
      <c r="K651" s="31"/>
      <c r="L651" s="31"/>
    </row>
    <row r="652" spans="1:12" x14ac:dyDescent="0.25">
      <c r="A652" s="36"/>
      <c r="B652" s="36"/>
      <c r="C652" s="99" t="s">
        <v>712</v>
      </c>
      <c r="D652" s="36"/>
      <c r="E652" s="36"/>
      <c r="F652" s="36"/>
      <c r="G652" s="36"/>
      <c r="H652" s="36"/>
      <c r="I652" s="36"/>
      <c r="J652" s="31"/>
      <c r="K652" s="31"/>
      <c r="L652" s="31"/>
    </row>
    <row r="653" spans="1:12" x14ac:dyDescent="0.25">
      <c r="A653" s="36"/>
      <c r="B653" s="36"/>
      <c r="C653" s="99" t="s">
        <v>713</v>
      </c>
      <c r="D653" s="36"/>
      <c r="E653" s="36"/>
      <c r="F653" s="36"/>
      <c r="G653" s="36"/>
      <c r="H653" s="36"/>
      <c r="I653" s="36"/>
      <c r="J653" s="31"/>
      <c r="K653" s="31"/>
      <c r="L653" s="31"/>
    </row>
    <row r="654" spans="1:12" x14ac:dyDescent="0.25">
      <c r="A654" s="39"/>
      <c r="B654" s="39"/>
      <c r="C654" s="143" t="s">
        <v>714</v>
      </c>
      <c r="D654" s="39"/>
      <c r="E654" s="39"/>
      <c r="F654" s="39"/>
      <c r="G654" s="39"/>
      <c r="H654" s="39"/>
      <c r="I654" s="39"/>
      <c r="J654" s="31"/>
      <c r="K654" s="31"/>
      <c r="L654" s="31"/>
    </row>
    <row r="655" spans="1:12" x14ac:dyDescent="0.25">
      <c r="A655" s="40" t="s">
        <v>2065</v>
      </c>
      <c r="B655" s="44" t="s">
        <v>1314</v>
      </c>
      <c r="C655" s="44" t="s">
        <v>1315</v>
      </c>
      <c r="D655" s="40">
        <v>1</v>
      </c>
      <c r="E655" s="40"/>
      <c r="F655" s="40"/>
      <c r="G655" s="40"/>
      <c r="H655" s="60"/>
      <c r="I655" s="60">
        <f>+H655*D655</f>
        <v>0</v>
      </c>
      <c r="J655" s="31"/>
      <c r="K655" s="31"/>
      <c r="L655" s="31"/>
    </row>
    <row r="656" spans="1:12" x14ac:dyDescent="0.25">
      <c r="A656" s="38"/>
      <c r="B656" s="38"/>
      <c r="C656" s="142" t="s">
        <v>1316</v>
      </c>
      <c r="D656" s="38"/>
      <c r="E656" s="38"/>
      <c r="F656" s="38"/>
      <c r="G656" s="38"/>
      <c r="H656" s="38"/>
      <c r="I656" s="38"/>
      <c r="J656" s="31"/>
      <c r="K656" s="31"/>
      <c r="L656" s="31"/>
    </row>
    <row r="657" spans="1:12" x14ac:dyDescent="0.25">
      <c r="A657" s="36"/>
      <c r="B657" s="36"/>
      <c r="C657" s="99" t="s">
        <v>140</v>
      </c>
      <c r="D657" s="36"/>
      <c r="E657" s="36"/>
      <c r="F657" s="36"/>
      <c r="G657" s="36"/>
      <c r="H657" s="36"/>
      <c r="I657" s="36"/>
      <c r="J657" s="31"/>
      <c r="K657" s="31"/>
      <c r="L657" s="31"/>
    </row>
    <row r="658" spans="1:12" x14ac:dyDescent="0.25">
      <c r="A658" s="36"/>
      <c r="B658" s="36"/>
      <c r="C658" s="99" t="s">
        <v>1317</v>
      </c>
      <c r="D658" s="36"/>
      <c r="E658" s="36"/>
      <c r="F658" s="36"/>
      <c r="G658" s="36"/>
      <c r="H658" s="36"/>
      <c r="I658" s="36"/>
      <c r="J658" s="31"/>
      <c r="K658" s="31"/>
      <c r="L658" s="31"/>
    </row>
    <row r="659" spans="1:12" x14ac:dyDescent="0.25">
      <c r="A659" s="36"/>
      <c r="B659" s="36"/>
      <c r="C659" s="99" t="s">
        <v>709</v>
      </c>
      <c r="D659" s="36"/>
      <c r="E659" s="36"/>
      <c r="F659" s="36"/>
      <c r="G659" s="36"/>
      <c r="H659" s="36"/>
      <c r="I659" s="36"/>
      <c r="J659" s="31"/>
      <c r="K659" s="31"/>
      <c r="L659" s="31"/>
    </row>
    <row r="660" spans="1:12" x14ac:dyDescent="0.25">
      <c r="A660" s="36"/>
      <c r="B660" s="36"/>
      <c r="C660" s="99" t="s">
        <v>710</v>
      </c>
      <c r="D660" s="36"/>
      <c r="E660" s="36"/>
      <c r="F660" s="36"/>
      <c r="G660" s="36"/>
      <c r="H660" s="36"/>
      <c r="I660" s="36"/>
      <c r="J660" s="31"/>
      <c r="K660" s="31"/>
      <c r="L660" s="31"/>
    </row>
    <row r="661" spans="1:12" x14ac:dyDescent="0.25">
      <c r="A661" s="36"/>
      <c r="B661" s="36"/>
      <c r="C661" s="99" t="s">
        <v>711</v>
      </c>
      <c r="D661" s="36"/>
      <c r="E661" s="36"/>
      <c r="F661" s="36"/>
      <c r="G661" s="36"/>
      <c r="H661" s="36"/>
      <c r="I661" s="36"/>
      <c r="J661" s="31"/>
      <c r="K661" s="31"/>
      <c r="L661" s="31"/>
    </row>
    <row r="662" spans="1:12" x14ac:dyDescent="0.25">
      <c r="A662" s="36"/>
      <c r="B662" s="36"/>
      <c r="C662" s="99" t="s">
        <v>712</v>
      </c>
      <c r="D662" s="36"/>
      <c r="E662" s="36"/>
      <c r="F662" s="36"/>
      <c r="G662" s="36"/>
      <c r="H662" s="36"/>
      <c r="I662" s="36"/>
      <c r="J662" s="31"/>
      <c r="K662" s="31"/>
      <c r="L662" s="31"/>
    </row>
    <row r="663" spans="1:12" x14ac:dyDescent="0.25">
      <c r="A663" s="36"/>
      <c r="B663" s="36"/>
      <c r="C663" s="99" t="s">
        <v>713</v>
      </c>
      <c r="D663" s="36"/>
      <c r="E663" s="36"/>
      <c r="F663" s="36"/>
      <c r="G663" s="36"/>
      <c r="H663" s="36"/>
      <c r="I663" s="36"/>
      <c r="J663" s="31"/>
      <c r="K663" s="31"/>
      <c r="L663" s="31"/>
    </row>
    <row r="664" spans="1:12" x14ac:dyDescent="0.25">
      <c r="A664" s="39"/>
      <c r="B664" s="39"/>
      <c r="C664" s="143" t="s">
        <v>714</v>
      </c>
      <c r="D664" s="39"/>
      <c r="E664" s="39"/>
      <c r="F664" s="39"/>
      <c r="G664" s="39"/>
      <c r="H664" s="39"/>
      <c r="I664" s="39"/>
      <c r="J664" s="31"/>
      <c r="K664" s="31"/>
      <c r="L664" s="31"/>
    </row>
    <row r="665" spans="1:12" x14ac:dyDescent="0.25">
      <c r="A665" s="40" t="s">
        <v>2066</v>
      </c>
      <c r="B665" s="44" t="s">
        <v>83</v>
      </c>
      <c r="C665" s="144" t="s">
        <v>1722</v>
      </c>
      <c r="D665" s="40">
        <v>2</v>
      </c>
      <c r="E665" s="40"/>
      <c r="F665" s="40"/>
      <c r="G665" s="40"/>
      <c r="H665" s="60"/>
      <c r="I665" s="60">
        <f>+H665*D665</f>
        <v>0</v>
      </c>
      <c r="J665" s="31"/>
      <c r="K665" s="31"/>
      <c r="L665" s="31"/>
    </row>
    <row r="666" spans="1:12" x14ac:dyDescent="0.25">
      <c r="A666" s="38"/>
      <c r="B666" s="38"/>
      <c r="C666" s="145" t="s">
        <v>1723</v>
      </c>
      <c r="D666" s="38"/>
      <c r="E666" s="38"/>
      <c r="F666" s="38"/>
      <c r="G666" s="38"/>
      <c r="H666" s="38"/>
      <c r="I666" s="38"/>
      <c r="J666" s="31"/>
      <c r="K666" s="31"/>
      <c r="L666" s="31"/>
    </row>
    <row r="667" spans="1:12" x14ac:dyDescent="0.25">
      <c r="A667" s="36"/>
      <c r="B667" s="36"/>
      <c r="C667" s="73" t="s">
        <v>140</v>
      </c>
      <c r="D667" s="36"/>
      <c r="E667" s="36"/>
      <c r="F667" s="36"/>
      <c r="G667" s="36"/>
      <c r="H667" s="36"/>
      <c r="I667" s="36"/>
      <c r="J667" s="31"/>
      <c r="K667" s="31"/>
      <c r="L667" s="31"/>
    </row>
    <row r="668" spans="1:12" x14ac:dyDescent="0.25">
      <c r="A668" s="36"/>
      <c r="B668" s="36"/>
      <c r="C668" s="46" t="s">
        <v>1879</v>
      </c>
      <c r="D668" s="36"/>
      <c r="E668" s="36"/>
      <c r="F668" s="36"/>
      <c r="G668" s="36"/>
      <c r="H668" s="36"/>
      <c r="I668" s="36"/>
      <c r="J668" s="31"/>
      <c r="K668" s="31"/>
      <c r="L668" s="31"/>
    </row>
    <row r="669" spans="1:12" x14ac:dyDescent="0.25">
      <c r="A669" s="36"/>
      <c r="B669" s="36"/>
      <c r="C669" s="46" t="s">
        <v>1880</v>
      </c>
      <c r="D669" s="36"/>
      <c r="E669" s="36"/>
      <c r="F669" s="36"/>
      <c r="G669" s="36"/>
      <c r="H669" s="36"/>
      <c r="I669" s="36"/>
      <c r="J669" s="31"/>
      <c r="K669" s="31"/>
      <c r="L669" s="31"/>
    </row>
    <row r="670" spans="1:12" x14ac:dyDescent="0.25">
      <c r="A670" s="36"/>
      <c r="B670" s="36"/>
      <c r="C670" s="73" t="s">
        <v>1846</v>
      </c>
      <c r="D670" s="36"/>
      <c r="E670" s="36"/>
      <c r="F670" s="36"/>
      <c r="G670" s="36"/>
      <c r="H670" s="36"/>
      <c r="I670" s="36"/>
      <c r="J670" s="31"/>
      <c r="K670" s="31"/>
      <c r="L670" s="31"/>
    </row>
    <row r="671" spans="1:12" x14ac:dyDescent="0.25">
      <c r="A671" s="36"/>
      <c r="B671" s="36"/>
      <c r="C671" s="73" t="s">
        <v>2195</v>
      </c>
      <c r="D671" s="36"/>
      <c r="E671" s="36"/>
      <c r="F671" s="36"/>
      <c r="G671" s="36"/>
      <c r="H671" s="36"/>
      <c r="I671" s="36"/>
      <c r="J671" s="31"/>
      <c r="K671" s="31"/>
      <c r="L671" s="31"/>
    </row>
    <row r="672" spans="1:12" x14ac:dyDescent="0.25">
      <c r="A672" s="36"/>
      <c r="B672" s="36"/>
      <c r="C672" s="73" t="s">
        <v>1843</v>
      </c>
      <c r="D672" s="36"/>
      <c r="E672" s="36"/>
      <c r="F672" s="36"/>
      <c r="G672" s="36"/>
      <c r="H672" s="36"/>
      <c r="I672" s="36"/>
      <c r="J672" s="31"/>
      <c r="K672" s="31"/>
      <c r="L672" s="31"/>
    </row>
    <row r="673" spans="1:12" x14ac:dyDescent="0.25">
      <c r="A673" s="36"/>
      <c r="B673" s="36"/>
      <c r="C673" s="73" t="s">
        <v>1844</v>
      </c>
      <c r="D673" s="36"/>
      <c r="E673" s="36"/>
      <c r="F673" s="36"/>
      <c r="G673" s="36"/>
      <c r="H673" s="36"/>
      <c r="I673" s="36"/>
      <c r="J673" s="31"/>
      <c r="K673" s="31"/>
      <c r="L673" s="31"/>
    </row>
    <row r="674" spans="1:12" x14ac:dyDescent="0.25">
      <c r="A674" s="39"/>
      <c r="B674" s="39"/>
      <c r="C674" s="68" t="s">
        <v>1845</v>
      </c>
      <c r="D674" s="39"/>
      <c r="E674" s="39"/>
      <c r="F674" s="39"/>
      <c r="G674" s="39"/>
      <c r="H674" s="39"/>
      <c r="I674" s="39"/>
      <c r="J674" s="31"/>
      <c r="K674" s="31"/>
      <c r="L674" s="31"/>
    </row>
    <row r="675" spans="1:12" x14ac:dyDescent="0.25">
      <c r="A675" s="40" t="s">
        <v>2067</v>
      </c>
      <c r="B675" s="48" t="s">
        <v>84</v>
      </c>
      <c r="C675" s="144" t="s">
        <v>1964</v>
      </c>
      <c r="D675" s="33">
        <v>1</v>
      </c>
      <c r="E675" s="40"/>
      <c r="F675" s="40"/>
      <c r="G675" s="40"/>
      <c r="H675" s="60"/>
      <c r="I675" s="60">
        <f>+H675*D675</f>
        <v>0</v>
      </c>
      <c r="J675" s="31"/>
      <c r="K675" s="31"/>
      <c r="L675" s="31"/>
    </row>
    <row r="676" spans="1:12" x14ac:dyDescent="0.25">
      <c r="A676" s="38"/>
      <c r="B676" s="45"/>
      <c r="C676" s="145" t="s">
        <v>132</v>
      </c>
      <c r="D676" s="45"/>
      <c r="E676" s="38"/>
      <c r="F676" s="38"/>
      <c r="G676" s="38"/>
      <c r="H676" s="38"/>
      <c r="I676" s="38"/>
      <c r="J676" s="31"/>
      <c r="K676" s="31"/>
      <c r="L676" s="31"/>
    </row>
    <row r="677" spans="1:12" x14ac:dyDescent="0.25">
      <c r="A677" s="36"/>
      <c r="B677" s="46"/>
      <c r="C677" s="73" t="s">
        <v>1215</v>
      </c>
      <c r="D677" s="46"/>
      <c r="E677" s="36"/>
      <c r="F677" s="36"/>
      <c r="G677" s="36"/>
      <c r="H677" s="36"/>
      <c r="I677" s="36"/>
      <c r="J677" s="31"/>
      <c r="K677" s="31"/>
      <c r="L677" s="31"/>
    </row>
    <row r="678" spans="1:12" x14ac:dyDescent="0.25">
      <c r="A678" s="36"/>
      <c r="B678" s="46"/>
      <c r="C678" s="73" t="s">
        <v>140</v>
      </c>
      <c r="D678" s="46"/>
      <c r="E678" s="36"/>
      <c r="F678" s="36"/>
      <c r="G678" s="36"/>
      <c r="H678" s="36"/>
      <c r="I678" s="36"/>
      <c r="J678" s="31"/>
      <c r="K678" s="31"/>
      <c r="L678" s="31"/>
    </row>
    <row r="679" spans="1:12" x14ac:dyDescent="0.25">
      <c r="A679" s="36"/>
      <c r="B679" s="46"/>
      <c r="C679" s="73" t="s">
        <v>1948</v>
      </c>
      <c r="D679" s="46"/>
      <c r="E679" s="36"/>
      <c r="F679" s="36"/>
      <c r="G679" s="36"/>
      <c r="H679" s="36"/>
      <c r="I679" s="36"/>
      <c r="J679" s="31"/>
      <c r="K679" s="31"/>
      <c r="L679" s="31"/>
    </row>
    <row r="680" spans="1:12" x14ac:dyDescent="0.25">
      <c r="A680" s="36"/>
      <c r="B680" s="46"/>
      <c r="C680" s="73" t="s">
        <v>1950</v>
      </c>
      <c r="D680" s="46"/>
      <c r="E680" s="36"/>
      <c r="F680" s="36"/>
      <c r="G680" s="36"/>
      <c r="H680" s="36"/>
      <c r="I680" s="36"/>
      <c r="J680" s="31"/>
      <c r="K680" s="31"/>
      <c r="L680" s="31"/>
    </row>
    <row r="681" spans="1:12" x14ac:dyDescent="0.25">
      <c r="A681" s="36"/>
      <c r="B681" s="46"/>
      <c r="C681" s="73" t="s">
        <v>1949</v>
      </c>
      <c r="D681" s="46"/>
      <c r="E681" s="36"/>
      <c r="F681" s="36"/>
      <c r="G681" s="36"/>
      <c r="H681" s="36"/>
      <c r="I681" s="36"/>
      <c r="J681" s="31"/>
      <c r="K681" s="31"/>
      <c r="L681" s="31"/>
    </row>
    <row r="682" spans="1:12" x14ac:dyDescent="0.25">
      <c r="A682" s="36"/>
      <c r="B682" s="46"/>
      <c r="C682" s="73" t="s">
        <v>2196</v>
      </c>
      <c r="D682" s="46"/>
      <c r="E682" s="36"/>
      <c r="F682" s="36"/>
      <c r="G682" s="36"/>
      <c r="H682" s="36"/>
      <c r="I682" s="36"/>
      <c r="J682" s="31"/>
      <c r="K682" s="31"/>
      <c r="L682" s="31"/>
    </row>
    <row r="683" spans="1:12" x14ac:dyDescent="0.25">
      <c r="A683" s="36"/>
      <c r="B683" s="46"/>
      <c r="C683" s="73" t="s">
        <v>715</v>
      </c>
      <c r="D683" s="46"/>
      <c r="E683" s="36"/>
      <c r="F683" s="36"/>
      <c r="G683" s="36"/>
      <c r="H683" s="36"/>
      <c r="I683" s="36"/>
      <c r="J683" s="31"/>
      <c r="K683" s="31"/>
      <c r="L683" s="31"/>
    </row>
    <row r="684" spans="1:12" x14ac:dyDescent="0.25">
      <c r="A684" s="36"/>
      <c r="B684" s="46"/>
      <c r="C684" s="73" t="s">
        <v>2197</v>
      </c>
      <c r="D684" s="46"/>
      <c r="E684" s="36"/>
      <c r="F684" s="36"/>
      <c r="G684" s="36"/>
      <c r="H684" s="36"/>
      <c r="I684" s="36"/>
      <c r="J684" s="31"/>
      <c r="K684" s="31"/>
      <c r="L684" s="31"/>
    </row>
    <row r="685" spans="1:12" x14ac:dyDescent="0.25">
      <c r="A685" s="36"/>
      <c r="B685" s="46"/>
      <c r="C685" s="73" t="s">
        <v>1951</v>
      </c>
      <c r="D685" s="46"/>
      <c r="E685" s="36"/>
      <c r="F685" s="36"/>
      <c r="G685" s="36"/>
      <c r="H685" s="36"/>
      <c r="I685" s="36"/>
      <c r="J685" s="31"/>
      <c r="K685" s="31"/>
      <c r="L685" s="31"/>
    </row>
    <row r="686" spans="1:12" x14ac:dyDescent="0.25">
      <c r="A686" s="36"/>
      <c r="B686" s="46"/>
      <c r="C686" s="73" t="s">
        <v>1952</v>
      </c>
      <c r="D686" s="46"/>
      <c r="E686" s="36"/>
      <c r="F686" s="36"/>
      <c r="G686" s="36"/>
      <c r="H686" s="36"/>
      <c r="I686" s="36"/>
      <c r="J686" s="31"/>
      <c r="K686" s="31"/>
      <c r="L686" s="31"/>
    </row>
    <row r="687" spans="1:12" x14ac:dyDescent="0.25">
      <c r="A687" s="36"/>
      <c r="B687" s="46"/>
      <c r="C687" s="73" t="s">
        <v>1958</v>
      </c>
      <c r="D687" s="46"/>
      <c r="E687" s="36"/>
      <c r="F687" s="36"/>
      <c r="G687" s="36"/>
      <c r="H687" s="36"/>
      <c r="I687" s="36"/>
      <c r="J687" s="31"/>
      <c r="K687" s="31"/>
      <c r="L687" s="31"/>
    </row>
    <row r="688" spans="1:12" x14ac:dyDescent="0.25">
      <c r="A688" s="36"/>
      <c r="B688" s="46"/>
      <c r="C688" s="73" t="s">
        <v>1953</v>
      </c>
      <c r="D688" s="46"/>
      <c r="E688" s="36"/>
      <c r="F688" s="36"/>
      <c r="G688" s="36"/>
      <c r="H688" s="36"/>
      <c r="I688" s="36"/>
      <c r="J688" s="31"/>
      <c r="K688" s="31"/>
      <c r="L688" s="31"/>
    </row>
    <row r="689" spans="1:12" x14ac:dyDescent="0.25">
      <c r="A689" s="36"/>
      <c r="B689" s="46"/>
      <c r="C689" s="73" t="s">
        <v>1954</v>
      </c>
      <c r="D689" s="46"/>
      <c r="E689" s="36"/>
      <c r="F689" s="36"/>
      <c r="G689" s="36"/>
      <c r="H689" s="36"/>
      <c r="I689" s="36"/>
      <c r="J689" s="31"/>
      <c r="K689" s="31"/>
      <c r="L689" s="31"/>
    </row>
    <row r="690" spans="1:12" x14ac:dyDescent="0.25">
      <c r="A690" s="36"/>
      <c r="B690" s="46"/>
      <c r="C690" s="73" t="s">
        <v>1957</v>
      </c>
      <c r="D690" s="46"/>
      <c r="E690" s="36"/>
      <c r="F690" s="36"/>
      <c r="G690" s="36"/>
      <c r="H690" s="36"/>
      <c r="I690" s="36"/>
      <c r="J690" s="31"/>
      <c r="K690" s="31"/>
      <c r="L690" s="31"/>
    </row>
    <row r="691" spans="1:12" x14ac:dyDescent="0.25">
      <c r="A691" s="36"/>
      <c r="B691" s="46"/>
      <c r="C691" s="73" t="s">
        <v>1955</v>
      </c>
      <c r="D691" s="46"/>
      <c r="E691" s="36"/>
      <c r="F691" s="36"/>
      <c r="G691" s="36"/>
      <c r="H691" s="36"/>
      <c r="I691" s="36"/>
      <c r="J691" s="31"/>
      <c r="K691" s="31"/>
      <c r="L691" s="31"/>
    </row>
    <row r="692" spans="1:12" x14ac:dyDescent="0.25">
      <c r="A692" s="36"/>
      <c r="B692" s="46"/>
      <c r="C692" s="73" t="s">
        <v>1956</v>
      </c>
      <c r="D692" s="46"/>
      <c r="E692" s="36"/>
      <c r="F692" s="36"/>
      <c r="G692" s="36"/>
      <c r="H692" s="36"/>
      <c r="I692" s="36"/>
      <c r="J692" s="31"/>
      <c r="K692" s="31"/>
      <c r="L692" s="31"/>
    </row>
    <row r="693" spans="1:12" x14ac:dyDescent="0.25">
      <c r="A693" s="36"/>
      <c r="B693" s="46"/>
      <c r="C693" s="73" t="s">
        <v>212</v>
      </c>
      <c r="D693" s="46"/>
      <c r="E693" s="36"/>
      <c r="F693" s="36"/>
      <c r="G693" s="36"/>
      <c r="H693" s="36"/>
      <c r="I693" s="36"/>
      <c r="J693" s="31"/>
      <c r="K693" s="31"/>
      <c r="L693" s="31"/>
    </row>
    <row r="694" spans="1:12" x14ac:dyDescent="0.25">
      <c r="A694" s="36"/>
      <c r="B694" s="46"/>
      <c r="C694" s="73" t="s">
        <v>1961</v>
      </c>
      <c r="D694" s="46"/>
      <c r="E694" s="36"/>
      <c r="F694" s="36"/>
      <c r="G694" s="36"/>
      <c r="H694" s="36"/>
      <c r="I694" s="36"/>
      <c r="J694" s="31"/>
      <c r="K694" s="31"/>
      <c r="L694" s="31"/>
    </row>
    <row r="695" spans="1:12" x14ac:dyDescent="0.25">
      <c r="A695" s="36"/>
      <c r="B695" s="46"/>
      <c r="C695" s="73" t="s">
        <v>1962</v>
      </c>
      <c r="D695" s="46"/>
      <c r="E695" s="36"/>
      <c r="F695" s="36"/>
      <c r="G695" s="36"/>
      <c r="H695" s="36"/>
      <c r="I695" s="36"/>
      <c r="J695" s="31"/>
      <c r="K695" s="31"/>
      <c r="L695" s="31"/>
    </row>
    <row r="696" spans="1:12" x14ac:dyDescent="0.25">
      <c r="A696" s="36"/>
      <c r="B696" s="46"/>
      <c r="C696" s="73" t="s">
        <v>1960</v>
      </c>
      <c r="D696" s="46"/>
      <c r="E696" s="36"/>
      <c r="F696" s="36"/>
      <c r="G696" s="36"/>
      <c r="H696" s="36"/>
      <c r="I696" s="36"/>
      <c r="J696" s="31"/>
      <c r="K696" s="31"/>
      <c r="L696" s="31"/>
    </row>
    <row r="697" spans="1:12" x14ac:dyDescent="0.25">
      <c r="A697" s="36"/>
      <c r="B697" s="46"/>
      <c r="C697" s="73" t="s">
        <v>1963</v>
      </c>
      <c r="D697" s="46"/>
      <c r="E697" s="36"/>
      <c r="F697" s="36"/>
      <c r="G697" s="36"/>
      <c r="H697" s="36"/>
      <c r="I697" s="36"/>
      <c r="J697" s="31"/>
      <c r="K697" s="31"/>
      <c r="L697" s="31"/>
    </row>
    <row r="698" spans="1:12" x14ac:dyDescent="0.25">
      <c r="A698" s="36"/>
      <c r="B698" s="46"/>
      <c r="C698" s="73" t="s">
        <v>1959</v>
      </c>
      <c r="D698" s="46"/>
      <c r="E698" s="36"/>
      <c r="F698" s="36"/>
      <c r="G698" s="36"/>
      <c r="H698" s="36"/>
      <c r="I698" s="36"/>
      <c r="J698" s="31"/>
      <c r="K698" s="31"/>
      <c r="L698" s="31"/>
    </row>
    <row r="699" spans="1:12" x14ac:dyDescent="0.25">
      <c r="A699" s="39"/>
      <c r="B699" s="68"/>
      <c r="C699" s="115" t="s">
        <v>1966</v>
      </c>
      <c r="D699" s="68"/>
      <c r="E699" s="39"/>
      <c r="F699" s="39"/>
      <c r="G699" s="39"/>
      <c r="H699" s="39"/>
      <c r="I699" s="39"/>
      <c r="J699" s="31"/>
      <c r="K699" s="31"/>
      <c r="L699" s="31"/>
    </row>
    <row r="700" spans="1:12" x14ac:dyDescent="0.25">
      <c r="A700" s="40" t="s">
        <v>2068</v>
      </c>
      <c r="B700" s="48" t="s">
        <v>1886</v>
      </c>
      <c r="C700" s="144" t="s">
        <v>1884</v>
      </c>
      <c r="D700" s="33">
        <v>1</v>
      </c>
      <c r="E700" s="40"/>
      <c r="F700" s="40"/>
      <c r="G700" s="40"/>
      <c r="H700" s="60"/>
      <c r="I700" s="60">
        <f>+H700*D700</f>
        <v>0</v>
      </c>
      <c r="J700" s="31"/>
      <c r="K700" s="31"/>
      <c r="L700" s="31"/>
    </row>
    <row r="701" spans="1:12" x14ac:dyDescent="0.25">
      <c r="A701" s="38"/>
      <c r="B701" s="45"/>
      <c r="C701" s="145" t="s">
        <v>132</v>
      </c>
      <c r="D701" s="45"/>
      <c r="E701" s="38"/>
      <c r="F701" s="38"/>
      <c r="G701" s="38"/>
      <c r="H701" s="38"/>
      <c r="I701" s="38"/>
      <c r="J701" s="31"/>
      <c r="K701" s="31"/>
      <c r="L701" s="31"/>
    </row>
    <row r="702" spans="1:12" x14ac:dyDescent="0.25">
      <c r="A702" s="36"/>
      <c r="B702" s="46"/>
      <c r="C702" s="73" t="s">
        <v>1215</v>
      </c>
      <c r="D702" s="46"/>
      <c r="E702" s="36"/>
      <c r="F702" s="36"/>
      <c r="G702" s="36"/>
      <c r="H702" s="36"/>
      <c r="I702" s="36"/>
      <c r="J702" s="31"/>
      <c r="K702" s="31"/>
      <c r="L702" s="31"/>
    </row>
    <row r="703" spans="1:12" x14ac:dyDescent="0.25">
      <c r="A703" s="36"/>
      <c r="B703" s="46"/>
      <c r="C703" s="73" t="s">
        <v>140</v>
      </c>
      <c r="D703" s="46"/>
      <c r="E703" s="36"/>
      <c r="F703" s="36"/>
      <c r="G703" s="36"/>
      <c r="H703" s="36"/>
      <c r="I703" s="36"/>
      <c r="J703" s="31"/>
      <c r="K703" s="31"/>
      <c r="L703" s="31"/>
    </row>
    <row r="704" spans="1:12" x14ac:dyDescent="0.25">
      <c r="A704" s="36"/>
      <c r="B704" s="46"/>
      <c r="C704" s="73" t="s">
        <v>2128</v>
      </c>
      <c r="D704" s="46"/>
      <c r="E704" s="36"/>
      <c r="F704" s="36"/>
      <c r="G704" s="36"/>
      <c r="H704" s="36"/>
      <c r="I704" s="36"/>
      <c r="J704" s="31"/>
      <c r="K704" s="31"/>
      <c r="L704" s="31"/>
    </row>
    <row r="705" spans="1:12" x14ac:dyDescent="0.25">
      <c r="A705" s="36"/>
      <c r="B705" s="46"/>
      <c r="C705" s="73" t="s">
        <v>2198</v>
      </c>
      <c r="D705" s="46"/>
      <c r="E705" s="36"/>
      <c r="F705" s="36"/>
      <c r="G705" s="36"/>
      <c r="H705" s="36"/>
      <c r="I705" s="36"/>
      <c r="J705" s="31"/>
      <c r="K705" s="31"/>
      <c r="L705" s="31"/>
    </row>
    <row r="706" spans="1:12" x14ac:dyDescent="0.25">
      <c r="A706" s="36"/>
      <c r="B706" s="46"/>
      <c r="C706" s="73" t="s">
        <v>1887</v>
      </c>
      <c r="D706" s="46"/>
      <c r="E706" s="36"/>
      <c r="F706" s="36"/>
      <c r="G706" s="36"/>
      <c r="H706" s="36"/>
      <c r="I706" s="36"/>
      <c r="J706" s="31"/>
      <c r="K706" s="31"/>
      <c r="L706" s="31"/>
    </row>
    <row r="707" spans="1:12" x14ac:dyDescent="0.25">
      <c r="A707" s="36"/>
      <c r="B707" s="46"/>
      <c r="C707" s="73" t="s">
        <v>1888</v>
      </c>
      <c r="D707" s="46"/>
      <c r="E707" s="36"/>
      <c r="F707" s="36"/>
      <c r="G707" s="36"/>
      <c r="H707" s="36"/>
      <c r="I707" s="36"/>
      <c r="J707" s="31"/>
      <c r="K707" s="31"/>
      <c r="L707" s="31"/>
    </row>
    <row r="708" spans="1:12" x14ac:dyDescent="0.25">
      <c r="A708" s="36"/>
      <c r="B708" s="46"/>
      <c r="C708" s="73" t="s">
        <v>1889</v>
      </c>
      <c r="D708" s="46"/>
      <c r="E708" s="36"/>
      <c r="F708" s="36"/>
      <c r="G708" s="36"/>
      <c r="H708" s="36"/>
      <c r="I708" s="36"/>
      <c r="J708" s="31"/>
      <c r="K708" s="31"/>
      <c r="L708" s="31"/>
    </row>
    <row r="709" spans="1:12" x14ac:dyDescent="0.25">
      <c r="A709" s="36"/>
      <c r="B709" s="46"/>
      <c r="C709" s="73" t="s">
        <v>1911</v>
      </c>
      <c r="D709" s="46"/>
      <c r="E709" s="36"/>
      <c r="F709" s="36"/>
      <c r="G709" s="36"/>
      <c r="H709" s="36"/>
      <c r="I709" s="36"/>
      <c r="J709" s="31"/>
      <c r="K709" s="31"/>
      <c r="L709" s="31"/>
    </row>
    <row r="710" spans="1:12" x14ac:dyDescent="0.25">
      <c r="A710" s="36"/>
      <c r="B710" s="46"/>
      <c r="C710" s="73" t="s">
        <v>1912</v>
      </c>
      <c r="D710" s="46"/>
      <c r="E710" s="36"/>
      <c r="F710" s="36"/>
      <c r="G710" s="36"/>
      <c r="H710" s="36"/>
      <c r="I710" s="36"/>
      <c r="J710" s="31"/>
      <c r="K710" s="31"/>
      <c r="L710" s="31"/>
    </row>
    <row r="711" spans="1:12" x14ac:dyDescent="0.25">
      <c r="A711" s="39"/>
      <c r="B711" s="68"/>
      <c r="C711" s="115" t="s">
        <v>1890</v>
      </c>
      <c r="D711" s="68"/>
      <c r="E711" s="39"/>
      <c r="F711" s="39"/>
      <c r="G711" s="39"/>
      <c r="H711" s="39"/>
      <c r="I711" s="39"/>
      <c r="J711" s="31"/>
      <c r="K711" s="31"/>
      <c r="L711" s="31"/>
    </row>
    <row r="712" spans="1:12" x14ac:dyDescent="0.25">
      <c r="A712" s="40" t="s">
        <v>2069</v>
      </c>
      <c r="B712" s="48" t="s">
        <v>86</v>
      </c>
      <c r="C712" s="144" t="s">
        <v>1714</v>
      </c>
      <c r="D712" s="33">
        <v>1</v>
      </c>
      <c r="E712" s="40"/>
      <c r="F712" s="40"/>
      <c r="G712" s="40"/>
      <c r="H712" s="60"/>
      <c r="I712" s="60">
        <f>+H712*D712</f>
        <v>0</v>
      </c>
      <c r="J712" s="31"/>
      <c r="K712" s="31"/>
      <c r="L712" s="31"/>
    </row>
    <row r="713" spans="1:12" x14ac:dyDescent="0.25">
      <c r="A713" s="38"/>
      <c r="B713" s="45"/>
      <c r="C713" s="145" t="s">
        <v>1479</v>
      </c>
      <c r="D713" s="45"/>
      <c r="E713" s="38"/>
      <c r="F713" s="38"/>
      <c r="G713" s="38"/>
      <c r="H713" s="38"/>
      <c r="I713" s="38"/>
      <c r="J713" s="31"/>
      <c r="K713" s="31"/>
      <c r="L713" s="31"/>
    </row>
    <row r="714" spans="1:12" x14ac:dyDescent="0.25">
      <c r="A714" s="36"/>
      <c r="B714" s="46"/>
      <c r="C714" s="46" t="s">
        <v>140</v>
      </c>
      <c r="D714" s="46"/>
      <c r="E714" s="36"/>
      <c r="F714" s="36"/>
      <c r="G714" s="36"/>
      <c r="H714" s="36"/>
      <c r="I714" s="36"/>
      <c r="J714" s="31"/>
      <c r="K714" s="31"/>
      <c r="L714" s="31"/>
    </row>
    <row r="715" spans="1:12" x14ac:dyDescent="0.25">
      <c r="A715" s="36"/>
      <c r="B715" s="46"/>
      <c r="C715" s="146" t="s">
        <v>1715</v>
      </c>
      <c r="D715" s="46"/>
      <c r="E715" s="36"/>
      <c r="F715" s="36"/>
      <c r="G715" s="36"/>
      <c r="H715" s="36"/>
      <c r="I715" s="36"/>
      <c r="J715" s="31"/>
      <c r="K715" s="31"/>
      <c r="L715" s="31"/>
    </row>
    <row r="716" spans="1:12" x14ac:dyDescent="0.25">
      <c r="A716" s="36"/>
      <c r="B716" s="46"/>
      <c r="C716" s="147" t="s">
        <v>1716</v>
      </c>
      <c r="D716" s="46"/>
      <c r="E716" s="36"/>
      <c r="F716" s="36"/>
      <c r="G716" s="36"/>
      <c r="H716" s="36"/>
      <c r="I716" s="36"/>
      <c r="J716" s="31"/>
      <c r="K716" s="31"/>
      <c r="L716" s="31"/>
    </row>
    <row r="717" spans="1:12" x14ac:dyDescent="0.25">
      <c r="A717" s="36"/>
      <c r="B717" s="46"/>
      <c r="C717" s="147" t="s">
        <v>1717</v>
      </c>
      <c r="D717" s="46"/>
      <c r="E717" s="36"/>
      <c r="F717" s="36"/>
      <c r="G717" s="36"/>
      <c r="H717" s="36"/>
      <c r="I717" s="36"/>
      <c r="J717" s="31"/>
      <c r="K717" s="31"/>
      <c r="L717" s="31"/>
    </row>
    <row r="718" spans="1:12" x14ac:dyDescent="0.25">
      <c r="A718" s="36"/>
      <c r="B718" s="46"/>
      <c r="C718" s="147" t="s">
        <v>1718</v>
      </c>
      <c r="D718" s="46"/>
      <c r="E718" s="36"/>
      <c r="F718" s="36"/>
      <c r="G718" s="36"/>
      <c r="H718" s="36"/>
      <c r="I718" s="36"/>
      <c r="J718" s="31"/>
      <c r="K718" s="31"/>
      <c r="L718" s="31"/>
    </row>
    <row r="719" spans="1:12" x14ac:dyDescent="0.25">
      <c r="A719" s="36"/>
      <c r="B719" s="46"/>
      <c r="C719" s="148" t="s">
        <v>1719</v>
      </c>
      <c r="D719" s="46"/>
      <c r="E719" s="36"/>
      <c r="F719" s="36"/>
      <c r="G719" s="36"/>
      <c r="H719" s="36"/>
      <c r="I719" s="36"/>
      <c r="J719" s="31"/>
      <c r="K719" s="31"/>
      <c r="L719" s="31"/>
    </row>
    <row r="720" spans="1:12" x14ac:dyDescent="0.25">
      <c r="A720" s="36"/>
      <c r="B720" s="46"/>
      <c r="C720" s="148" t="s">
        <v>1720</v>
      </c>
      <c r="D720" s="46"/>
      <c r="E720" s="36"/>
      <c r="F720" s="36"/>
      <c r="G720" s="36"/>
      <c r="H720" s="36"/>
      <c r="I720" s="36"/>
      <c r="J720" s="31"/>
      <c r="K720" s="31"/>
      <c r="L720" s="31"/>
    </row>
    <row r="721" spans="1:12" x14ac:dyDescent="0.25">
      <c r="A721" s="39"/>
      <c r="B721" s="68"/>
      <c r="C721" s="149" t="s">
        <v>1721</v>
      </c>
      <c r="D721" s="68"/>
      <c r="E721" s="39"/>
      <c r="F721" s="39"/>
      <c r="G721" s="39"/>
      <c r="H721" s="39"/>
      <c r="I721" s="39"/>
      <c r="J721" s="31"/>
      <c r="K721" s="31"/>
      <c r="L721" s="31"/>
    </row>
    <row r="722" spans="1:12" x14ac:dyDescent="0.25">
      <c r="A722" s="40" t="s">
        <v>2070</v>
      </c>
      <c r="B722" s="48" t="s">
        <v>1847</v>
      </c>
      <c r="C722" s="150" t="s">
        <v>1848</v>
      </c>
      <c r="D722" s="33">
        <v>6</v>
      </c>
      <c r="E722" s="40"/>
      <c r="F722" s="40"/>
      <c r="G722" s="40"/>
      <c r="H722" s="60"/>
      <c r="I722" s="60">
        <f>+H722*D722</f>
        <v>0</v>
      </c>
      <c r="J722" s="31"/>
      <c r="K722" s="31"/>
      <c r="L722" s="31"/>
    </row>
    <row r="723" spans="1:12" x14ac:dyDescent="0.25">
      <c r="A723" s="38"/>
      <c r="B723" s="45"/>
      <c r="C723" s="151" t="s">
        <v>251</v>
      </c>
      <c r="D723" s="45"/>
      <c r="E723" s="38"/>
      <c r="F723" s="38"/>
      <c r="G723" s="38"/>
      <c r="H723" s="38"/>
      <c r="I723" s="38"/>
      <c r="J723" s="31"/>
      <c r="K723" s="31"/>
      <c r="L723" s="31"/>
    </row>
    <row r="724" spans="1:12" x14ac:dyDescent="0.25">
      <c r="A724" s="36"/>
      <c r="B724" s="46"/>
      <c r="C724" s="73" t="s">
        <v>1849</v>
      </c>
      <c r="D724" s="46"/>
      <c r="E724" s="36"/>
      <c r="F724" s="36"/>
      <c r="G724" s="36"/>
      <c r="H724" s="36"/>
      <c r="I724" s="36"/>
      <c r="J724" s="31"/>
      <c r="K724" s="31"/>
      <c r="L724" s="31"/>
    </row>
    <row r="725" spans="1:12" x14ac:dyDescent="0.25">
      <c r="A725" s="36"/>
      <c r="B725" s="46"/>
      <c r="C725" s="148" t="s">
        <v>1850</v>
      </c>
      <c r="D725" s="46"/>
      <c r="E725" s="36"/>
      <c r="F725" s="36"/>
      <c r="G725" s="36"/>
      <c r="H725" s="36"/>
      <c r="I725" s="36"/>
      <c r="J725" s="31"/>
      <c r="K725" s="31"/>
      <c r="L725" s="31"/>
    </row>
    <row r="726" spans="1:12" x14ac:dyDescent="0.25">
      <c r="A726" s="36"/>
      <c r="B726" s="46"/>
      <c r="C726" s="152" t="s">
        <v>140</v>
      </c>
      <c r="D726" s="46"/>
      <c r="E726" s="36"/>
      <c r="F726" s="36"/>
      <c r="G726" s="36"/>
      <c r="H726" s="36"/>
      <c r="I726" s="36"/>
      <c r="J726" s="31"/>
      <c r="K726" s="31"/>
      <c r="L726" s="31"/>
    </row>
    <row r="727" spans="1:12" x14ac:dyDescent="0.25">
      <c r="A727" s="36"/>
      <c r="B727" s="46"/>
      <c r="C727" s="31" t="s">
        <v>2156</v>
      </c>
      <c r="D727" s="46"/>
      <c r="E727" s="36"/>
      <c r="F727" s="36"/>
      <c r="G727" s="36"/>
      <c r="H727" s="36"/>
      <c r="I727" s="36"/>
      <c r="J727" s="31"/>
      <c r="K727" s="31"/>
      <c r="L727" s="31"/>
    </row>
    <row r="728" spans="1:12" x14ac:dyDescent="0.25">
      <c r="A728" s="36"/>
      <c r="B728" s="46"/>
      <c r="C728" s="31" t="s">
        <v>2157</v>
      </c>
      <c r="D728" s="46"/>
      <c r="E728" s="36"/>
      <c r="F728" s="36"/>
      <c r="G728" s="36"/>
      <c r="H728" s="36"/>
      <c r="I728" s="36"/>
      <c r="J728" s="31"/>
      <c r="K728" s="31"/>
      <c r="L728" s="31"/>
    </row>
    <row r="729" spans="1:12" x14ac:dyDescent="0.25">
      <c r="A729" s="36"/>
      <c r="B729" s="46"/>
      <c r="C729" s="31" t="s">
        <v>2225</v>
      </c>
      <c r="D729" s="46"/>
      <c r="E729" s="36"/>
      <c r="F729" s="36"/>
      <c r="G729" s="36"/>
      <c r="H729" s="36"/>
      <c r="I729" s="36"/>
      <c r="J729" s="31"/>
      <c r="K729" s="31"/>
      <c r="L729" s="31"/>
    </row>
    <row r="730" spans="1:12" x14ac:dyDescent="0.25">
      <c r="A730" s="36"/>
      <c r="B730" s="46"/>
      <c r="C730" s="31" t="s">
        <v>2226</v>
      </c>
      <c r="D730" s="46"/>
      <c r="E730" s="36"/>
      <c r="F730" s="36"/>
      <c r="G730" s="36"/>
      <c r="H730" s="36"/>
      <c r="I730" s="36"/>
      <c r="J730" s="31"/>
      <c r="K730" s="31"/>
      <c r="L730" s="31"/>
    </row>
    <row r="731" spans="1:12" x14ac:dyDescent="0.25">
      <c r="A731" s="36"/>
      <c r="B731" s="46"/>
      <c r="C731" s="31" t="s">
        <v>2158</v>
      </c>
      <c r="D731" s="46"/>
      <c r="E731" s="36"/>
      <c r="F731" s="36"/>
      <c r="G731" s="36"/>
      <c r="H731" s="36"/>
      <c r="I731" s="36"/>
      <c r="J731" s="31"/>
      <c r="K731" s="31"/>
      <c r="L731" s="31"/>
    </row>
    <row r="732" spans="1:12" x14ac:dyDescent="0.25">
      <c r="A732" s="36"/>
      <c r="B732" s="46"/>
      <c r="C732" s="31" t="s">
        <v>2159</v>
      </c>
      <c r="D732" s="46"/>
      <c r="E732" s="36"/>
      <c r="F732" s="36"/>
      <c r="G732" s="36"/>
      <c r="H732" s="36"/>
      <c r="I732" s="36"/>
      <c r="J732" s="31"/>
      <c r="K732" s="31"/>
      <c r="L732" s="31"/>
    </row>
    <row r="733" spans="1:12" x14ac:dyDescent="0.25">
      <c r="A733" s="36"/>
      <c r="B733" s="46"/>
      <c r="C733" s="31" t="s">
        <v>2160</v>
      </c>
      <c r="D733" s="46"/>
      <c r="E733" s="36"/>
      <c r="F733" s="36"/>
      <c r="G733" s="36"/>
      <c r="H733" s="36"/>
      <c r="I733" s="36"/>
      <c r="J733" s="31"/>
      <c r="K733" s="31"/>
      <c r="L733" s="31"/>
    </row>
    <row r="734" spans="1:12" x14ac:dyDescent="0.25">
      <c r="A734" s="36"/>
      <c r="B734" s="46"/>
      <c r="C734" s="153" t="s">
        <v>2161</v>
      </c>
      <c r="D734" s="46"/>
      <c r="E734" s="36"/>
      <c r="F734" s="36"/>
      <c r="G734" s="36"/>
      <c r="H734" s="36"/>
      <c r="I734" s="36"/>
      <c r="J734" s="31"/>
      <c r="K734" s="31"/>
      <c r="L734" s="31"/>
    </row>
    <row r="735" spans="1:12" x14ac:dyDescent="0.25">
      <c r="A735" s="33" t="s">
        <v>2071</v>
      </c>
      <c r="B735" s="48" t="s">
        <v>85</v>
      </c>
      <c r="C735" s="48" t="s">
        <v>341</v>
      </c>
      <c r="D735" s="33">
        <v>7</v>
      </c>
      <c r="E735" s="33"/>
      <c r="F735" s="33"/>
      <c r="G735" s="33"/>
      <c r="H735" s="111"/>
      <c r="I735" s="111">
        <f>+H735*D735</f>
        <v>0</v>
      </c>
      <c r="J735" s="31"/>
      <c r="K735" s="31"/>
      <c r="L735" s="31"/>
    </row>
    <row r="736" spans="1:12" x14ac:dyDescent="0.25">
      <c r="A736" s="38"/>
      <c r="B736" s="112"/>
      <c r="C736" s="38" t="s">
        <v>345</v>
      </c>
      <c r="D736" s="38"/>
      <c r="E736" s="38"/>
      <c r="F736" s="38"/>
      <c r="G736" s="38"/>
      <c r="H736" s="38"/>
      <c r="I736" s="38"/>
      <c r="J736" s="31"/>
      <c r="K736" s="31"/>
      <c r="L736" s="31"/>
    </row>
    <row r="737" spans="1:12" x14ac:dyDescent="0.25">
      <c r="A737" s="36"/>
      <c r="B737" s="154"/>
      <c r="C737" s="99" t="s">
        <v>1588</v>
      </c>
      <c r="D737" s="36"/>
      <c r="E737" s="36"/>
      <c r="F737" s="36"/>
      <c r="G737" s="36"/>
      <c r="H737" s="36"/>
      <c r="I737" s="36"/>
      <c r="J737" s="31"/>
      <c r="K737" s="31"/>
      <c r="L737" s="31"/>
    </row>
    <row r="738" spans="1:12" x14ac:dyDescent="0.25">
      <c r="A738" s="36"/>
      <c r="B738" s="154"/>
      <c r="C738" s="73" t="s">
        <v>137</v>
      </c>
      <c r="D738" s="36"/>
      <c r="E738" s="36"/>
      <c r="F738" s="36"/>
      <c r="G738" s="36"/>
      <c r="H738" s="36"/>
      <c r="I738" s="36"/>
      <c r="J738" s="31"/>
      <c r="K738" s="31"/>
      <c r="L738" s="31"/>
    </row>
    <row r="739" spans="1:12" x14ac:dyDescent="0.25">
      <c r="A739" s="36"/>
      <c r="B739" s="36"/>
      <c r="C739" s="99" t="s">
        <v>346</v>
      </c>
      <c r="D739" s="36"/>
      <c r="E739" s="36"/>
      <c r="F739" s="36"/>
      <c r="G739" s="36"/>
      <c r="H739" s="36"/>
      <c r="I739" s="36"/>
      <c r="J739" s="31"/>
      <c r="K739" s="31"/>
      <c r="L739" s="31"/>
    </row>
    <row r="740" spans="1:12" x14ac:dyDescent="0.25">
      <c r="A740" s="36"/>
      <c r="B740" s="36"/>
      <c r="C740" s="36" t="s">
        <v>140</v>
      </c>
      <c r="D740" s="36"/>
      <c r="E740" s="36"/>
      <c r="F740" s="36"/>
      <c r="G740" s="36"/>
      <c r="H740" s="36"/>
      <c r="I740" s="36"/>
      <c r="J740" s="31"/>
      <c r="K740" s="31"/>
      <c r="L740" s="31"/>
    </row>
    <row r="741" spans="1:12" x14ac:dyDescent="0.25">
      <c r="A741" s="36"/>
      <c r="B741" s="36"/>
      <c r="C741" s="36" t="s">
        <v>342</v>
      </c>
      <c r="D741" s="36"/>
      <c r="E741" s="36"/>
      <c r="F741" s="36"/>
      <c r="G741" s="36"/>
      <c r="H741" s="36"/>
      <c r="I741" s="36"/>
      <c r="J741" s="31"/>
      <c r="K741" s="31"/>
      <c r="L741" s="31"/>
    </row>
    <row r="742" spans="1:12" x14ac:dyDescent="0.25">
      <c r="A742" s="36"/>
      <c r="B742" s="36"/>
      <c r="C742" s="99" t="s">
        <v>343</v>
      </c>
      <c r="D742" s="36"/>
      <c r="E742" s="36"/>
      <c r="F742" s="36"/>
      <c r="G742" s="36"/>
      <c r="H742" s="36"/>
      <c r="I742" s="36"/>
      <c r="J742" s="31"/>
      <c r="K742" s="31"/>
      <c r="L742" s="31"/>
    </row>
    <row r="743" spans="1:12" x14ac:dyDescent="0.25">
      <c r="A743" s="36"/>
      <c r="B743" s="36"/>
      <c r="C743" s="99" t="s">
        <v>2048</v>
      </c>
      <c r="D743" s="36"/>
      <c r="E743" s="36"/>
      <c r="F743" s="36"/>
      <c r="G743" s="36"/>
      <c r="H743" s="36"/>
      <c r="I743" s="36"/>
      <c r="J743" s="31"/>
      <c r="K743" s="31"/>
      <c r="L743" s="31"/>
    </row>
    <row r="744" spans="1:12" x14ac:dyDescent="0.25">
      <c r="A744" s="39"/>
      <c r="B744" s="39"/>
      <c r="C744" s="39" t="s">
        <v>344</v>
      </c>
      <c r="D744" s="39"/>
      <c r="E744" s="39"/>
      <c r="F744" s="39"/>
      <c r="G744" s="39"/>
      <c r="H744" s="39"/>
      <c r="I744" s="39"/>
      <c r="J744" s="31"/>
      <c r="K744" s="31"/>
      <c r="L744" s="31"/>
    </row>
    <row r="745" spans="1:12" x14ac:dyDescent="0.25">
      <c r="A745" s="40" t="s">
        <v>2072</v>
      </c>
      <c r="B745" s="44" t="s">
        <v>1892</v>
      </c>
      <c r="C745" s="44" t="s">
        <v>1891</v>
      </c>
      <c r="D745" s="40">
        <v>5</v>
      </c>
      <c r="E745" s="40"/>
      <c r="F745" s="40"/>
      <c r="G745" s="40"/>
      <c r="H745" s="60"/>
      <c r="I745" s="60">
        <f>+H745*D745</f>
        <v>0</v>
      </c>
      <c r="J745" s="31"/>
      <c r="K745" s="31"/>
      <c r="L745" s="31"/>
    </row>
    <row r="746" spans="1:12" x14ac:dyDescent="0.25">
      <c r="A746" s="38"/>
      <c r="B746" s="38"/>
      <c r="C746" s="38" t="s">
        <v>345</v>
      </c>
      <c r="D746" s="38"/>
      <c r="E746" s="38"/>
      <c r="F746" s="38"/>
      <c r="G746" s="38"/>
      <c r="H746" s="38"/>
      <c r="I746" s="38"/>
      <c r="J746" s="31"/>
      <c r="K746" s="31"/>
      <c r="L746" s="31"/>
    </row>
    <row r="747" spans="1:12" x14ac:dyDescent="0.25">
      <c r="A747" s="36"/>
      <c r="B747" s="36"/>
      <c r="C747" s="99" t="s">
        <v>706</v>
      </c>
      <c r="D747" s="36"/>
      <c r="E747" s="36"/>
      <c r="F747" s="36"/>
      <c r="G747" s="36"/>
      <c r="H747" s="36"/>
      <c r="I747" s="36"/>
      <c r="J747" s="31"/>
      <c r="K747" s="31"/>
      <c r="L747" s="31"/>
    </row>
    <row r="748" spans="1:12" x14ac:dyDescent="0.25">
      <c r="A748" s="36"/>
      <c r="B748" s="36"/>
      <c r="C748" s="36" t="s">
        <v>140</v>
      </c>
      <c r="D748" s="36"/>
      <c r="E748" s="36"/>
      <c r="F748" s="36"/>
      <c r="G748" s="36"/>
      <c r="H748" s="36"/>
      <c r="I748" s="36"/>
      <c r="J748" s="31"/>
      <c r="K748" s="31"/>
      <c r="L748" s="31"/>
    </row>
    <row r="749" spans="1:12" x14ac:dyDescent="0.25">
      <c r="A749" s="36"/>
      <c r="B749" s="36"/>
      <c r="C749" s="36" t="s">
        <v>1904</v>
      </c>
      <c r="D749" s="36"/>
      <c r="E749" s="36"/>
      <c r="F749" s="36"/>
      <c r="G749" s="36"/>
      <c r="H749" s="36"/>
      <c r="I749" s="36"/>
      <c r="J749" s="31"/>
      <c r="K749" s="31"/>
      <c r="L749" s="31"/>
    </row>
    <row r="750" spans="1:12" x14ac:dyDescent="0.25">
      <c r="A750" s="36"/>
      <c r="B750" s="36"/>
      <c r="C750" s="99" t="s">
        <v>1906</v>
      </c>
      <c r="D750" s="36"/>
      <c r="E750" s="36"/>
      <c r="F750" s="36"/>
      <c r="G750" s="36"/>
      <c r="H750" s="36"/>
      <c r="I750" s="36"/>
      <c r="J750" s="31"/>
      <c r="K750" s="31"/>
      <c r="L750" s="31"/>
    </row>
    <row r="751" spans="1:12" x14ac:dyDescent="0.25">
      <c r="A751" s="36"/>
      <c r="B751" s="36"/>
      <c r="C751" s="99" t="s">
        <v>1905</v>
      </c>
      <c r="D751" s="36"/>
      <c r="E751" s="36"/>
      <c r="F751" s="36"/>
      <c r="G751" s="36"/>
      <c r="H751" s="36"/>
      <c r="I751" s="36"/>
      <c r="J751" s="31"/>
      <c r="K751" s="31"/>
      <c r="L751" s="31"/>
    </row>
    <row r="752" spans="1:12" x14ac:dyDescent="0.25">
      <c r="A752" s="36"/>
      <c r="B752" s="36"/>
      <c r="C752" s="36" t="s">
        <v>1901</v>
      </c>
      <c r="D752" s="36"/>
      <c r="E752" s="36"/>
      <c r="F752" s="36"/>
      <c r="G752" s="36"/>
      <c r="H752" s="36"/>
      <c r="I752" s="36"/>
      <c r="J752" s="31"/>
      <c r="K752" s="31"/>
      <c r="L752" s="31"/>
    </row>
    <row r="753" spans="1:12" x14ac:dyDescent="0.25">
      <c r="A753" s="36"/>
      <c r="B753" s="36"/>
      <c r="C753" s="99" t="s">
        <v>1903</v>
      </c>
      <c r="D753" s="36"/>
      <c r="E753" s="36"/>
      <c r="F753" s="36"/>
      <c r="G753" s="36"/>
      <c r="H753" s="36"/>
      <c r="I753" s="36"/>
      <c r="J753" s="31"/>
      <c r="K753" s="31"/>
      <c r="L753" s="31"/>
    </row>
    <row r="754" spans="1:12" x14ac:dyDescent="0.25">
      <c r="A754" s="36"/>
      <c r="B754" s="36"/>
      <c r="C754" s="99" t="s">
        <v>1908</v>
      </c>
      <c r="D754" s="36"/>
      <c r="E754" s="36"/>
      <c r="F754" s="36"/>
      <c r="G754" s="36"/>
      <c r="H754" s="36"/>
      <c r="I754" s="36"/>
      <c r="J754" s="31"/>
      <c r="K754" s="31"/>
      <c r="L754" s="31"/>
    </row>
    <row r="755" spans="1:12" x14ac:dyDescent="0.25">
      <c r="A755" s="36"/>
      <c r="B755" s="36"/>
      <c r="C755" s="99" t="s">
        <v>1909</v>
      </c>
      <c r="D755" s="36"/>
      <c r="E755" s="36"/>
      <c r="F755" s="36"/>
      <c r="G755" s="36"/>
      <c r="H755" s="36"/>
      <c r="I755" s="36"/>
      <c r="J755" s="31"/>
      <c r="K755" s="31"/>
      <c r="L755" s="31"/>
    </row>
    <row r="756" spans="1:12" x14ac:dyDescent="0.25">
      <c r="A756" s="36"/>
      <c r="B756" s="36"/>
      <c r="C756" s="99" t="s">
        <v>1902</v>
      </c>
      <c r="D756" s="36"/>
      <c r="E756" s="36"/>
      <c r="F756" s="36"/>
      <c r="G756" s="36"/>
      <c r="H756" s="36"/>
      <c r="I756" s="36"/>
      <c r="J756" s="31"/>
      <c r="K756" s="31"/>
      <c r="L756" s="31"/>
    </row>
    <row r="757" spans="1:12" x14ac:dyDescent="0.25">
      <c r="A757" s="36"/>
      <c r="B757" s="36"/>
      <c r="C757" s="99" t="s">
        <v>1910</v>
      </c>
      <c r="D757" s="36"/>
      <c r="E757" s="36"/>
      <c r="F757" s="36"/>
      <c r="G757" s="36"/>
      <c r="H757" s="36"/>
      <c r="I757" s="36"/>
      <c r="J757" s="31"/>
      <c r="K757" s="31"/>
      <c r="L757" s="31"/>
    </row>
    <row r="758" spans="1:12" x14ac:dyDescent="0.25">
      <c r="A758" s="39"/>
      <c r="B758" s="39"/>
      <c r="C758" s="39" t="s">
        <v>1907</v>
      </c>
      <c r="D758" s="39"/>
      <c r="E758" s="39"/>
      <c r="F758" s="39"/>
      <c r="G758" s="39"/>
      <c r="H758" s="39"/>
      <c r="I758" s="39"/>
      <c r="J758" s="31"/>
      <c r="K758" s="31"/>
      <c r="L758" s="31"/>
    </row>
    <row r="759" spans="1:12" x14ac:dyDescent="0.25">
      <c r="A759" s="60" t="s">
        <v>2073</v>
      </c>
      <c r="B759" s="155" t="s">
        <v>80</v>
      </c>
      <c r="C759" s="156" t="s">
        <v>324</v>
      </c>
      <c r="D759" s="40">
        <v>1</v>
      </c>
      <c r="E759" s="60"/>
      <c r="F759" s="60"/>
      <c r="G759" s="60"/>
      <c r="H759" s="60"/>
      <c r="I759" s="60">
        <f>+H759*D759</f>
        <v>0</v>
      </c>
      <c r="J759" s="31"/>
      <c r="K759" s="31"/>
      <c r="L759" s="31"/>
    </row>
    <row r="760" spans="1:12" x14ac:dyDescent="0.25">
      <c r="A760" s="38"/>
      <c r="B760" s="112"/>
      <c r="C760" s="45" t="s">
        <v>325</v>
      </c>
      <c r="D760" s="38"/>
      <c r="E760" s="38"/>
      <c r="F760" s="38"/>
      <c r="G760" s="38"/>
      <c r="H760" s="38"/>
      <c r="I760" s="38"/>
      <c r="J760" s="31"/>
      <c r="K760" s="31"/>
      <c r="L760" s="31"/>
    </row>
    <row r="761" spans="1:12" x14ac:dyDescent="0.25">
      <c r="A761" s="36"/>
      <c r="B761" s="154"/>
      <c r="C761" s="104" t="s">
        <v>140</v>
      </c>
      <c r="D761" s="36"/>
      <c r="E761" s="36"/>
      <c r="F761" s="36"/>
      <c r="G761" s="36"/>
      <c r="H761" s="36"/>
      <c r="I761" s="36"/>
      <c r="J761" s="31"/>
      <c r="K761" s="31"/>
      <c r="L761" s="31"/>
    </row>
    <row r="762" spans="1:12" x14ac:dyDescent="0.25">
      <c r="A762" s="36"/>
      <c r="B762" s="154"/>
      <c r="C762" s="103" t="s">
        <v>716</v>
      </c>
      <c r="D762" s="36"/>
      <c r="E762" s="36"/>
      <c r="F762" s="36"/>
      <c r="G762" s="36"/>
      <c r="H762" s="36"/>
      <c r="I762" s="36"/>
      <c r="J762" s="31"/>
      <c r="K762" s="31"/>
      <c r="L762" s="31"/>
    </row>
    <row r="763" spans="1:12" x14ac:dyDescent="0.25">
      <c r="A763" s="36"/>
      <c r="B763" s="154"/>
      <c r="C763" s="104" t="s">
        <v>717</v>
      </c>
      <c r="D763" s="36"/>
      <c r="E763" s="36"/>
      <c r="F763" s="36"/>
      <c r="G763" s="36"/>
      <c r="H763" s="36"/>
      <c r="I763" s="36"/>
      <c r="J763" s="31"/>
      <c r="K763" s="31"/>
      <c r="L763" s="31"/>
    </row>
    <row r="764" spans="1:12" x14ac:dyDescent="0.25">
      <c r="A764" s="36"/>
      <c r="B764" s="154"/>
      <c r="C764" s="103" t="s">
        <v>718</v>
      </c>
      <c r="D764" s="36"/>
      <c r="E764" s="36"/>
      <c r="F764" s="36"/>
      <c r="G764" s="36"/>
      <c r="H764" s="36"/>
      <c r="I764" s="36"/>
      <c r="J764" s="31"/>
      <c r="K764" s="31"/>
      <c r="L764" s="31"/>
    </row>
    <row r="765" spans="1:12" x14ac:dyDescent="0.25">
      <c r="A765" s="36"/>
      <c r="B765" s="154"/>
      <c r="C765" s="104" t="s">
        <v>719</v>
      </c>
      <c r="D765" s="36"/>
      <c r="E765" s="36"/>
      <c r="F765" s="36"/>
      <c r="G765" s="36"/>
      <c r="H765" s="36"/>
      <c r="I765" s="36"/>
      <c r="J765" s="31"/>
      <c r="K765" s="31"/>
      <c r="L765" s="31"/>
    </row>
    <row r="766" spans="1:12" x14ac:dyDescent="0.25">
      <c r="A766" s="36"/>
      <c r="B766" s="154"/>
      <c r="C766" s="103" t="s">
        <v>720</v>
      </c>
      <c r="D766" s="36"/>
      <c r="E766" s="36"/>
      <c r="F766" s="36"/>
      <c r="G766" s="36"/>
      <c r="H766" s="36"/>
      <c r="I766" s="36"/>
      <c r="J766" s="31"/>
      <c r="K766" s="31"/>
      <c r="L766" s="31"/>
    </row>
    <row r="767" spans="1:12" x14ac:dyDescent="0.25">
      <c r="A767" s="36"/>
      <c r="B767" s="154"/>
      <c r="C767" s="103" t="s">
        <v>721</v>
      </c>
      <c r="D767" s="36"/>
      <c r="E767" s="36"/>
      <c r="F767" s="36"/>
      <c r="G767" s="36"/>
      <c r="H767" s="36"/>
      <c r="I767" s="36"/>
      <c r="J767" s="31"/>
      <c r="K767" s="31"/>
      <c r="L767" s="31"/>
    </row>
    <row r="768" spans="1:12" x14ac:dyDescent="0.25">
      <c r="A768" s="36"/>
      <c r="B768" s="154"/>
      <c r="C768" s="103" t="s">
        <v>722</v>
      </c>
      <c r="D768" s="36"/>
      <c r="E768" s="36"/>
      <c r="F768" s="36"/>
      <c r="G768" s="36"/>
      <c r="H768" s="36"/>
      <c r="I768" s="36"/>
      <c r="J768" s="31"/>
      <c r="K768" s="31"/>
      <c r="L768" s="31"/>
    </row>
    <row r="769" spans="1:12" x14ac:dyDescent="0.25">
      <c r="A769" s="36"/>
      <c r="B769" s="154"/>
      <c r="C769" s="103" t="s">
        <v>723</v>
      </c>
      <c r="D769" s="36"/>
      <c r="E769" s="36"/>
      <c r="F769" s="36"/>
      <c r="G769" s="36"/>
      <c r="H769" s="36"/>
      <c r="I769" s="36"/>
      <c r="J769" s="31"/>
      <c r="K769" s="31"/>
      <c r="L769" s="31"/>
    </row>
    <row r="770" spans="1:12" x14ac:dyDescent="0.25">
      <c r="A770" s="36"/>
      <c r="B770" s="154"/>
      <c r="C770" s="103" t="s">
        <v>724</v>
      </c>
      <c r="D770" s="36"/>
      <c r="E770" s="36"/>
      <c r="F770" s="36"/>
      <c r="G770" s="36"/>
      <c r="H770" s="36"/>
      <c r="I770" s="36"/>
      <c r="J770" s="31"/>
      <c r="K770" s="31"/>
      <c r="L770" s="31"/>
    </row>
    <row r="771" spans="1:12" x14ac:dyDescent="0.25">
      <c r="A771" s="36"/>
      <c r="B771" s="154"/>
      <c r="C771" s="103" t="s">
        <v>725</v>
      </c>
      <c r="D771" s="36"/>
      <c r="E771" s="36"/>
      <c r="F771" s="36"/>
      <c r="G771" s="36"/>
      <c r="H771" s="36"/>
      <c r="I771" s="36"/>
      <c r="J771" s="31"/>
      <c r="K771" s="31"/>
      <c r="L771" s="31"/>
    </row>
    <row r="772" spans="1:12" x14ac:dyDescent="0.25">
      <c r="A772" s="36"/>
      <c r="B772" s="154"/>
      <c r="C772" s="103" t="s">
        <v>726</v>
      </c>
      <c r="D772" s="36"/>
      <c r="E772" s="36"/>
      <c r="F772" s="36"/>
      <c r="G772" s="36"/>
      <c r="H772" s="36"/>
      <c r="I772" s="36"/>
      <c r="J772" s="31"/>
      <c r="K772" s="31"/>
      <c r="L772" s="31"/>
    </row>
    <row r="773" spans="1:12" x14ac:dyDescent="0.25">
      <c r="A773" s="36"/>
      <c r="B773" s="154"/>
      <c r="C773" s="103" t="s">
        <v>727</v>
      </c>
      <c r="D773" s="36"/>
      <c r="E773" s="36"/>
      <c r="F773" s="36"/>
      <c r="G773" s="36"/>
      <c r="H773" s="36"/>
      <c r="I773" s="36"/>
      <c r="J773" s="31"/>
      <c r="K773" s="31"/>
      <c r="L773" s="31"/>
    </row>
    <row r="774" spans="1:12" x14ac:dyDescent="0.25">
      <c r="A774" s="36"/>
      <c r="B774" s="154"/>
      <c r="C774" s="103" t="s">
        <v>382</v>
      </c>
      <c r="D774" s="36"/>
      <c r="E774" s="36"/>
      <c r="F774" s="36"/>
      <c r="G774" s="36"/>
      <c r="H774" s="36"/>
      <c r="I774" s="36"/>
      <c r="J774" s="31"/>
      <c r="K774" s="31"/>
      <c r="L774" s="31"/>
    </row>
    <row r="775" spans="1:12" x14ac:dyDescent="0.25">
      <c r="A775" s="36"/>
      <c r="B775" s="154"/>
      <c r="C775" s="73" t="s">
        <v>728</v>
      </c>
      <c r="D775" s="36"/>
      <c r="E775" s="36"/>
      <c r="F775" s="36"/>
      <c r="G775" s="36"/>
      <c r="H775" s="36"/>
      <c r="I775" s="36"/>
      <c r="J775" s="31"/>
      <c r="K775" s="31"/>
      <c r="L775" s="31"/>
    </row>
    <row r="776" spans="1:12" x14ac:dyDescent="0.25">
      <c r="A776" s="36"/>
      <c r="B776" s="154"/>
      <c r="C776" s="103" t="s">
        <v>729</v>
      </c>
      <c r="D776" s="36"/>
      <c r="E776" s="36"/>
      <c r="F776" s="36"/>
      <c r="G776" s="36"/>
      <c r="H776" s="36"/>
      <c r="I776" s="36"/>
      <c r="J776" s="31"/>
      <c r="K776" s="31"/>
      <c r="L776" s="31"/>
    </row>
    <row r="777" spans="1:12" x14ac:dyDescent="0.25">
      <c r="A777" s="36"/>
      <c r="B777" s="154"/>
      <c r="C777" s="103" t="s">
        <v>730</v>
      </c>
      <c r="D777" s="36"/>
      <c r="E777" s="36"/>
      <c r="F777" s="36"/>
      <c r="G777" s="36"/>
      <c r="H777" s="36"/>
      <c r="I777" s="36"/>
      <c r="J777" s="31"/>
      <c r="K777" s="31"/>
      <c r="L777" s="31"/>
    </row>
    <row r="778" spans="1:12" x14ac:dyDescent="0.25">
      <c r="A778" s="36"/>
      <c r="B778" s="154"/>
      <c r="C778" s="103" t="s">
        <v>731</v>
      </c>
      <c r="D778" s="36"/>
      <c r="E778" s="36"/>
      <c r="F778" s="36"/>
      <c r="G778" s="36"/>
      <c r="H778" s="36"/>
      <c r="I778" s="36"/>
      <c r="J778" s="31"/>
      <c r="K778" s="31"/>
      <c r="L778" s="31"/>
    </row>
    <row r="779" spans="1:12" x14ac:dyDescent="0.25">
      <c r="A779" s="39"/>
      <c r="B779" s="157"/>
      <c r="C779" s="158" t="s">
        <v>732</v>
      </c>
      <c r="D779" s="39"/>
      <c r="E779" s="39"/>
      <c r="F779" s="39"/>
      <c r="G779" s="39"/>
      <c r="H779" s="39"/>
      <c r="I779" s="39"/>
      <c r="J779" s="31"/>
      <c r="K779" s="31"/>
      <c r="L779" s="31"/>
    </row>
    <row r="780" spans="1:12" x14ac:dyDescent="0.25">
      <c r="A780" s="40" t="s">
        <v>2074</v>
      </c>
      <c r="B780" s="48" t="s">
        <v>79</v>
      </c>
      <c r="C780" s="48" t="s">
        <v>733</v>
      </c>
      <c r="D780" s="33">
        <v>1</v>
      </c>
      <c r="E780" s="40"/>
      <c r="F780" s="40"/>
      <c r="G780" s="40"/>
      <c r="H780" s="60"/>
      <c r="I780" s="60">
        <f>+H780*D780</f>
        <v>0</v>
      </c>
      <c r="J780" s="31"/>
      <c r="K780" s="31"/>
      <c r="L780" s="31"/>
    </row>
    <row r="781" spans="1:12" x14ac:dyDescent="0.25">
      <c r="A781" s="38"/>
      <c r="B781" s="45"/>
      <c r="C781" s="45" t="s">
        <v>251</v>
      </c>
      <c r="D781" s="45"/>
      <c r="E781" s="38"/>
      <c r="F781" s="38"/>
      <c r="G781" s="38"/>
      <c r="H781" s="38"/>
      <c r="I781" s="38"/>
      <c r="J781" s="31"/>
      <c r="K781" s="31"/>
      <c r="L781" s="31"/>
    </row>
    <row r="782" spans="1:12" x14ac:dyDescent="0.25">
      <c r="A782" s="36"/>
      <c r="B782" s="46"/>
      <c r="C782" s="73" t="s">
        <v>734</v>
      </c>
      <c r="D782" s="46"/>
      <c r="E782" s="36"/>
      <c r="F782" s="36"/>
      <c r="G782" s="36"/>
      <c r="H782" s="36"/>
      <c r="I782" s="36"/>
      <c r="J782" s="31"/>
      <c r="K782" s="31"/>
      <c r="L782" s="31"/>
    </row>
    <row r="783" spans="1:12" x14ac:dyDescent="0.25">
      <c r="A783" s="36"/>
      <c r="B783" s="46"/>
      <c r="C783" s="46" t="s">
        <v>140</v>
      </c>
      <c r="D783" s="46"/>
      <c r="E783" s="36"/>
      <c r="F783" s="36"/>
      <c r="G783" s="36"/>
      <c r="H783" s="36"/>
      <c r="I783" s="36"/>
      <c r="J783" s="31"/>
      <c r="K783" s="31"/>
      <c r="L783" s="31"/>
    </row>
    <row r="784" spans="1:12" x14ac:dyDescent="0.25">
      <c r="A784" s="36"/>
      <c r="B784" s="46"/>
      <c r="C784" s="46" t="s">
        <v>1881</v>
      </c>
      <c r="D784" s="46"/>
      <c r="E784" s="36"/>
      <c r="F784" s="36"/>
      <c r="G784" s="36"/>
      <c r="H784" s="36"/>
      <c r="I784" s="36"/>
      <c r="J784" s="31"/>
      <c r="K784" s="31"/>
      <c r="L784" s="31"/>
    </row>
    <row r="785" spans="1:12" x14ac:dyDescent="0.25">
      <c r="A785" s="36"/>
      <c r="B785" s="46"/>
      <c r="C785" s="73" t="s">
        <v>2049</v>
      </c>
      <c r="D785" s="46"/>
      <c r="E785" s="36"/>
      <c r="F785" s="36"/>
      <c r="G785" s="36"/>
      <c r="H785" s="36"/>
      <c r="I785" s="36"/>
      <c r="J785" s="31"/>
      <c r="K785" s="31"/>
      <c r="L785" s="31"/>
    </row>
    <row r="786" spans="1:12" x14ac:dyDescent="0.25">
      <c r="A786" s="36"/>
      <c r="B786" s="46"/>
      <c r="C786" s="73" t="s">
        <v>735</v>
      </c>
      <c r="D786" s="46"/>
      <c r="E786" s="36"/>
      <c r="F786" s="36"/>
      <c r="G786" s="36"/>
      <c r="H786" s="36"/>
      <c r="I786" s="36"/>
      <c r="J786" s="31"/>
      <c r="K786" s="31"/>
      <c r="L786" s="31"/>
    </row>
    <row r="787" spans="1:12" x14ac:dyDescent="0.25">
      <c r="A787" s="36"/>
      <c r="B787" s="46"/>
      <c r="C787" s="73" t="s">
        <v>736</v>
      </c>
      <c r="D787" s="46"/>
      <c r="E787" s="36"/>
      <c r="F787" s="36"/>
      <c r="G787" s="36"/>
      <c r="H787" s="36"/>
      <c r="I787" s="36"/>
      <c r="J787" s="31"/>
      <c r="K787" s="31"/>
      <c r="L787" s="31"/>
    </row>
    <row r="788" spans="1:12" x14ac:dyDescent="0.25">
      <c r="A788" s="36"/>
      <c r="B788" s="46"/>
      <c r="C788" s="73" t="s">
        <v>2050</v>
      </c>
      <c r="D788" s="46"/>
      <c r="E788" s="36"/>
      <c r="F788" s="36"/>
      <c r="G788" s="36"/>
      <c r="H788" s="36"/>
      <c r="I788" s="36"/>
      <c r="J788" s="31"/>
      <c r="K788" s="31"/>
      <c r="L788" s="31"/>
    </row>
    <row r="789" spans="1:12" x14ac:dyDescent="0.25">
      <c r="A789" s="39"/>
      <c r="B789" s="68"/>
      <c r="C789" s="68" t="s">
        <v>737</v>
      </c>
      <c r="D789" s="68"/>
      <c r="E789" s="39"/>
      <c r="F789" s="39"/>
      <c r="G789" s="39"/>
      <c r="H789" s="39"/>
      <c r="I789" s="39"/>
      <c r="J789" s="31"/>
      <c r="K789" s="31"/>
      <c r="L789" s="31"/>
    </row>
    <row r="790" spans="1:12" x14ac:dyDescent="0.25">
      <c r="A790" s="40" t="s">
        <v>2075</v>
      </c>
      <c r="B790" s="48" t="s">
        <v>99</v>
      </c>
      <c r="C790" s="48" t="s">
        <v>690</v>
      </c>
      <c r="D790" s="33">
        <v>8</v>
      </c>
      <c r="E790" s="40"/>
      <c r="F790" s="40"/>
      <c r="G790" s="60"/>
      <c r="H790" s="60"/>
      <c r="I790" s="60">
        <f>+H790*D790</f>
        <v>0</v>
      </c>
      <c r="J790" s="31"/>
      <c r="K790" s="31"/>
      <c r="L790" s="31"/>
    </row>
    <row r="791" spans="1:12" x14ac:dyDescent="0.25">
      <c r="A791" s="38"/>
      <c r="B791" s="112"/>
      <c r="C791" s="45" t="s">
        <v>689</v>
      </c>
      <c r="D791" s="112"/>
      <c r="E791" s="38"/>
      <c r="F791" s="38"/>
      <c r="G791" s="38"/>
      <c r="H791" s="38"/>
      <c r="I791" s="38"/>
      <c r="J791" s="31"/>
      <c r="K791" s="31"/>
      <c r="L791" s="31"/>
    </row>
    <row r="792" spans="1:12" x14ac:dyDescent="0.25">
      <c r="A792" s="36"/>
      <c r="B792" s="154"/>
      <c r="C792" s="73" t="s">
        <v>2125</v>
      </c>
      <c r="D792" s="154"/>
      <c r="E792" s="70"/>
      <c r="F792" s="36"/>
      <c r="G792" s="36"/>
      <c r="H792" s="36"/>
      <c r="I792" s="36"/>
      <c r="J792" s="31"/>
      <c r="K792" s="31"/>
      <c r="L792" s="31"/>
    </row>
    <row r="793" spans="1:12" x14ac:dyDescent="0.25">
      <c r="A793" s="36"/>
      <c r="B793" s="154"/>
      <c r="C793" s="46" t="s">
        <v>140</v>
      </c>
      <c r="D793" s="154"/>
      <c r="E793" s="36"/>
      <c r="F793" s="36"/>
      <c r="G793" s="36"/>
      <c r="H793" s="36"/>
      <c r="I793" s="36"/>
      <c r="J793" s="31"/>
      <c r="K793" s="31"/>
      <c r="L793" s="31"/>
    </row>
    <row r="794" spans="1:12" x14ac:dyDescent="0.25">
      <c r="A794" s="36"/>
      <c r="B794" s="154"/>
      <c r="C794" s="46" t="s">
        <v>693</v>
      </c>
      <c r="D794" s="154"/>
      <c r="E794" s="36"/>
      <c r="F794" s="36"/>
      <c r="G794" s="36"/>
      <c r="H794" s="36"/>
      <c r="I794" s="36"/>
      <c r="J794" s="31"/>
      <c r="K794" s="31"/>
      <c r="L794" s="31"/>
    </row>
    <row r="795" spans="1:12" x14ac:dyDescent="0.25">
      <c r="A795" s="36"/>
      <c r="B795" s="154"/>
      <c r="C795" s="73" t="s">
        <v>2123</v>
      </c>
      <c r="D795" s="154"/>
      <c r="E795" s="36"/>
      <c r="F795" s="36"/>
      <c r="G795" s="36"/>
      <c r="H795" s="36"/>
      <c r="I795" s="36"/>
      <c r="J795" s="31"/>
      <c r="K795" s="31"/>
      <c r="L795" s="31"/>
    </row>
    <row r="796" spans="1:12" x14ac:dyDescent="0.25">
      <c r="A796" s="36"/>
      <c r="B796" s="154"/>
      <c r="C796" s="73" t="s">
        <v>694</v>
      </c>
      <c r="D796" s="154"/>
      <c r="E796" s="36"/>
      <c r="F796" s="36"/>
      <c r="G796" s="36"/>
      <c r="H796" s="36"/>
      <c r="I796" s="36"/>
      <c r="J796" s="31"/>
      <c r="K796" s="31"/>
      <c r="L796" s="31"/>
    </row>
    <row r="797" spans="1:12" x14ac:dyDescent="0.25">
      <c r="A797" s="36"/>
      <c r="B797" s="154"/>
      <c r="C797" s="73" t="s">
        <v>691</v>
      </c>
      <c r="D797" s="154"/>
      <c r="E797" s="36"/>
      <c r="F797" s="36"/>
      <c r="G797" s="36"/>
      <c r="H797" s="36"/>
      <c r="I797" s="36"/>
      <c r="J797" s="31"/>
      <c r="K797" s="31"/>
      <c r="L797" s="31"/>
    </row>
    <row r="798" spans="1:12" x14ac:dyDescent="0.25">
      <c r="A798" s="36"/>
      <c r="B798" s="154"/>
      <c r="C798" s="73" t="s">
        <v>2199</v>
      </c>
      <c r="D798" s="154"/>
      <c r="E798" s="36"/>
      <c r="F798" s="36"/>
      <c r="G798" s="36"/>
      <c r="H798" s="36"/>
      <c r="I798" s="36"/>
      <c r="J798" s="31"/>
      <c r="K798" s="31"/>
      <c r="L798" s="31"/>
    </row>
    <row r="799" spans="1:12" x14ac:dyDescent="0.25">
      <c r="A799" s="36"/>
      <c r="B799" s="154"/>
      <c r="C799" s="73" t="s">
        <v>692</v>
      </c>
      <c r="D799" s="36"/>
      <c r="E799" s="36"/>
      <c r="F799" s="36"/>
      <c r="G799" s="36"/>
      <c r="H799" s="36"/>
      <c r="I799" s="36"/>
      <c r="J799" s="31"/>
      <c r="K799" s="31"/>
      <c r="L799" s="31"/>
    </row>
    <row r="800" spans="1:12" x14ac:dyDescent="0.25">
      <c r="A800" s="36"/>
      <c r="B800" s="36"/>
      <c r="C800" s="73" t="s">
        <v>2126</v>
      </c>
      <c r="D800" s="36"/>
      <c r="E800" s="36"/>
      <c r="F800" s="36"/>
      <c r="G800" s="36"/>
      <c r="H800" s="36"/>
      <c r="I800" s="36"/>
      <c r="J800" s="31"/>
      <c r="K800" s="31"/>
      <c r="L800" s="31"/>
    </row>
    <row r="801" spans="1:12" x14ac:dyDescent="0.25">
      <c r="A801" s="39"/>
      <c r="B801" s="39"/>
      <c r="C801" s="68" t="s">
        <v>2124</v>
      </c>
      <c r="D801" s="39"/>
      <c r="E801" s="39"/>
      <c r="F801" s="39"/>
      <c r="G801" s="39"/>
      <c r="H801" s="39"/>
      <c r="I801" s="39"/>
      <c r="J801" s="31"/>
      <c r="K801" s="31"/>
      <c r="L801" s="31"/>
    </row>
    <row r="802" spans="1:12" x14ac:dyDescent="0.25">
      <c r="A802" s="33" t="s">
        <v>2076</v>
      </c>
      <c r="B802" s="48" t="s">
        <v>77</v>
      </c>
      <c r="C802" s="48" t="s">
        <v>250</v>
      </c>
      <c r="D802" s="33">
        <v>2</v>
      </c>
      <c r="E802" s="40"/>
      <c r="F802" s="40"/>
      <c r="G802" s="40"/>
      <c r="H802" s="60"/>
      <c r="I802" s="60">
        <f>+H802*D802</f>
        <v>0</v>
      </c>
      <c r="J802" s="31"/>
      <c r="K802" s="31"/>
      <c r="L802" s="31"/>
    </row>
    <row r="803" spans="1:12" x14ac:dyDescent="0.25">
      <c r="A803" s="38"/>
      <c r="B803" s="38"/>
      <c r="C803" s="142" t="s">
        <v>251</v>
      </c>
      <c r="D803" s="38"/>
      <c r="E803" s="38"/>
      <c r="F803" s="38"/>
      <c r="G803" s="38"/>
      <c r="H803" s="38"/>
      <c r="I803" s="38"/>
      <c r="J803" s="31"/>
      <c r="K803" s="31"/>
      <c r="L803" s="31"/>
    </row>
    <row r="804" spans="1:12" x14ac:dyDescent="0.25">
      <c r="A804" s="36"/>
      <c r="B804" s="36"/>
      <c r="C804" s="99" t="s">
        <v>252</v>
      </c>
      <c r="D804" s="36"/>
      <c r="E804" s="36"/>
      <c r="F804" s="36"/>
      <c r="G804" s="36"/>
      <c r="H804" s="36"/>
      <c r="I804" s="36"/>
      <c r="J804" s="31"/>
      <c r="K804" s="31"/>
      <c r="L804" s="31"/>
    </row>
    <row r="805" spans="1:12" x14ac:dyDescent="0.25">
      <c r="A805" s="36"/>
      <c r="B805" s="36"/>
      <c r="C805" s="99" t="s">
        <v>140</v>
      </c>
      <c r="D805" s="36"/>
      <c r="E805" s="36"/>
      <c r="F805" s="36"/>
      <c r="G805" s="36"/>
      <c r="H805" s="36"/>
      <c r="I805" s="36"/>
      <c r="J805" s="31"/>
      <c r="K805" s="31"/>
      <c r="L805" s="31"/>
    </row>
    <row r="806" spans="1:12" x14ac:dyDescent="0.25">
      <c r="A806" s="36"/>
      <c r="B806" s="36"/>
      <c r="C806" s="124" t="s">
        <v>254</v>
      </c>
      <c r="D806" s="36"/>
      <c r="E806" s="36"/>
      <c r="F806" s="36"/>
      <c r="G806" s="36"/>
      <c r="H806" s="36"/>
      <c r="I806" s="36"/>
      <c r="J806" s="31"/>
      <c r="K806" s="31"/>
      <c r="L806" s="31"/>
    </row>
    <row r="807" spans="1:12" x14ac:dyDescent="0.25">
      <c r="A807" s="36"/>
      <c r="B807" s="36"/>
      <c r="C807" s="124" t="s">
        <v>255</v>
      </c>
      <c r="D807" s="36"/>
      <c r="E807" s="36"/>
      <c r="F807" s="36"/>
      <c r="G807" s="36"/>
      <c r="H807" s="36"/>
      <c r="I807" s="36"/>
      <c r="J807" s="31"/>
      <c r="K807" s="31"/>
      <c r="L807" s="31"/>
    </row>
    <row r="808" spans="1:12" x14ac:dyDescent="0.25">
      <c r="A808" s="36"/>
      <c r="B808" s="36"/>
      <c r="C808" s="124" t="s">
        <v>256</v>
      </c>
      <c r="D808" s="36"/>
      <c r="E808" s="36"/>
      <c r="F808" s="36"/>
      <c r="G808" s="36"/>
      <c r="H808" s="36"/>
      <c r="I808" s="36"/>
      <c r="J808" s="31"/>
      <c r="K808" s="31"/>
      <c r="L808" s="31"/>
    </row>
    <row r="809" spans="1:12" x14ac:dyDescent="0.25">
      <c r="A809" s="36"/>
      <c r="B809" s="36"/>
      <c r="C809" s="159" t="s">
        <v>257</v>
      </c>
      <c r="D809" s="36"/>
      <c r="E809" s="36"/>
      <c r="F809" s="36"/>
      <c r="G809" s="36"/>
      <c r="H809" s="36"/>
      <c r="I809" s="36"/>
      <c r="J809" s="31"/>
      <c r="K809" s="31"/>
      <c r="L809" s="31"/>
    </row>
    <row r="810" spans="1:12" x14ac:dyDescent="0.25">
      <c r="A810" s="36"/>
      <c r="B810" s="36"/>
      <c r="C810" s="159" t="s">
        <v>258</v>
      </c>
      <c r="D810" s="36"/>
      <c r="E810" s="36"/>
      <c r="F810" s="36"/>
      <c r="G810" s="36"/>
      <c r="H810" s="36"/>
      <c r="I810" s="36"/>
      <c r="J810" s="31"/>
      <c r="K810" s="31"/>
      <c r="L810" s="31"/>
    </row>
    <row r="811" spans="1:12" x14ac:dyDescent="0.25">
      <c r="A811" s="39"/>
      <c r="B811" s="39"/>
      <c r="C811" s="160" t="s">
        <v>2051</v>
      </c>
      <c r="D811" s="39"/>
      <c r="E811" s="39"/>
      <c r="F811" s="39"/>
      <c r="G811" s="39"/>
      <c r="H811" s="39"/>
      <c r="I811" s="39"/>
      <c r="J811" s="31"/>
      <c r="K811" s="31"/>
      <c r="L811" s="31"/>
    </row>
    <row r="812" spans="1:12" x14ac:dyDescent="0.25">
      <c r="A812" s="33" t="s">
        <v>2016</v>
      </c>
      <c r="B812" s="48" t="s">
        <v>1882</v>
      </c>
      <c r="C812" s="48" t="s">
        <v>250</v>
      </c>
      <c r="D812" s="33">
        <v>3</v>
      </c>
      <c r="E812" s="40"/>
      <c r="F812" s="40"/>
      <c r="G812" s="40"/>
      <c r="H812" s="60"/>
      <c r="I812" s="60">
        <f>+H812*D812</f>
        <v>0</v>
      </c>
      <c r="J812" s="31"/>
      <c r="K812" s="31"/>
      <c r="L812" s="31"/>
    </row>
    <row r="813" spans="1:12" x14ac:dyDescent="0.25">
      <c r="A813" s="38"/>
      <c r="B813" s="38"/>
      <c r="C813" s="142" t="s">
        <v>251</v>
      </c>
      <c r="D813" s="38"/>
      <c r="E813" s="38"/>
      <c r="F813" s="38"/>
      <c r="G813" s="38"/>
      <c r="H813" s="38"/>
      <c r="I813" s="38"/>
      <c r="J813" s="31"/>
      <c r="K813" s="31"/>
      <c r="L813" s="31"/>
    </row>
    <row r="814" spans="1:12" x14ac:dyDescent="0.25">
      <c r="A814" s="36"/>
      <c r="B814" s="36"/>
      <c r="C814" s="99" t="s">
        <v>253</v>
      </c>
      <c r="D814" s="36"/>
      <c r="E814" s="36"/>
      <c r="F814" s="36"/>
      <c r="G814" s="36"/>
      <c r="H814" s="36"/>
      <c r="I814" s="36"/>
      <c r="J814" s="31"/>
      <c r="K814" s="31"/>
      <c r="L814" s="31"/>
    </row>
    <row r="815" spans="1:12" x14ac:dyDescent="0.25">
      <c r="A815" s="36"/>
      <c r="B815" s="36"/>
      <c r="C815" s="99" t="s">
        <v>140</v>
      </c>
      <c r="D815" s="36"/>
      <c r="E815" s="36"/>
      <c r="F815" s="36"/>
      <c r="G815" s="36"/>
      <c r="H815" s="36"/>
      <c r="I815" s="36"/>
      <c r="J815" s="31"/>
      <c r="K815" s="31"/>
      <c r="L815" s="31"/>
    </row>
    <row r="816" spans="1:12" x14ac:dyDescent="0.25">
      <c r="A816" s="36"/>
      <c r="B816" s="36"/>
      <c r="C816" s="124" t="s">
        <v>1883</v>
      </c>
      <c r="D816" s="36"/>
      <c r="E816" s="36"/>
      <c r="F816" s="36"/>
      <c r="G816" s="36"/>
      <c r="H816" s="36"/>
      <c r="I816" s="36"/>
      <c r="J816" s="31"/>
      <c r="K816" s="31"/>
      <c r="L816" s="31"/>
    </row>
    <row r="817" spans="1:12" x14ac:dyDescent="0.25">
      <c r="A817" s="36"/>
      <c r="B817" s="36"/>
      <c r="C817" s="124" t="s">
        <v>255</v>
      </c>
      <c r="D817" s="36"/>
      <c r="E817" s="36"/>
      <c r="F817" s="36"/>
      <c r="G817" s="36"/>
      <c r="H817" s="36"/>
      <c r="I817" s="36"/>
      <c r="J817" s="31"/>
      <c r="K817" s="31"/>
      <c r="L817" s="31"/>
    </row>
    <row r="818" spans="1:12" x14ac:dyDescent="0.25">
      <c r="A818" s="36"/>
      <c r="B818" s="36"/>
      <c r="C818" s="124" t="s">
        <v>256</v>
      </c>
      <c r="D818" s="36"/>
      <c r="E818" s="36"/>
      <c r="F818" s="36"/>
      <c r="G818" s="36"/>
      <c r="H818" s="36"/>
      <c r="I818" s="36"/>
      <c r="J818" s="31"/>
      <c r="K818" s="31"/>
      <c r="L818" s="31"/>
    </row>
    <row r="819" spans="1:12" x14ac:dyDescent="0.25">
      <c r="A819" s="36"/>
      <c r="B819" s="36"/>
      <c r="C819" s="159" t="s">
        <v>257</v>
      </c>
      <c r="D819" s="36"/>
      <c r="E819" s="36"/>
      <c r="F819" s="36"/>
      <c r="G819" s="36"/>
      <c r="H819" s="36"/>
      <c r="I819" s="36"/>
      <c r="J819" s="31"/>
      <c r="K819" s="31"/>
      <c r="L819" s="31"/>
    </row>
    <row r="820" spans="1:12" x14ac:dyDescent="0.25">
      <c r="A820" s="36"/>
      <c r="B820" s="36"/>
      <c r="C820" s="159" t="s">
        <v>258</v>
      </c>
      <c r="D820" s="36"/>
      <c r="E820" s="36"/>
      <c r="F820" s="36"/>
      <c r="G820" s="36"/>
      <c r="H820" s="36"/>
      <c r="I820" s="36"/>
      <c r="J820" s="31"/>
      <c r="K820" s="31"/>
      <c r="L820" s="31"/>
    </row>
    <row r="821" spans="1:12" x14ac:dyDescent="0.25">
      <c r="A821" s="39"/>
      <c r="B821" s="39"/>
      <c r="C821" s="160" t="s">
        <v>2051</v>
      </c>
      <c r="D821" s="39"/>
      <c r="E821" s="39"/>
      <c r="F821" s="39"/>
      <c r="G821" s="39"/>
      <c r="H821" s="39"/>
      <c r="I821" s="39"/>
      <c r="J821" s="31"/>
      <c r="K821" s="31"/>
      <c r="L821" s="31"/>
    </row>
    <row r="822" spans="1:12" x14ac:dyDescent="0.25">
      <c r="A822" s="40" t="s">
        <v>2077</v>
      </c>
      <c r="B822" s="48" t="s">
        <v>70</v>
      </c>
      <c r="C822" s="48" t="s">
        <v>259</v>
      </c>
      <c r="D822" s="40">
        <v>2</v>
      </c>
      <c r="E822" s="40"/>
      <c r="F822" s="40"/>
      <c r="G822" s="40"/>
      <c r="H822" s="60"/>
      <c r="I822" s="60">
        <f>+H822*D822</f>
        <v>0</v>
      </c>
      <c r="J822" s="31"/>
      <c r="K822" s="31"/>
      <c r="L822" s="31"/>
    </row>
    <row r="823" spans="1:12" x14ac:dyDescent="0.25">
      <c r="A823" s="38"/>
      <c r="B823" s="38"/>
      <c r="C823" s="142" t="s">
        <v>251</v>
      </c>
      <c r="D823" s="38"/>
      <c r="E823" s="38"/>
      <c r="F823" s="38"/>
      <c r="G823" s="38"/>
      <c r="H823" s="38"/>
      <c r="I823" s="38"/>
      <c r="J823" s="31"/>
      <c r="K823" s="31"/>
      <c r="L823" s="31"/>
    </row>
    <row r="824" spans="1:12" x14ac:dyDescent="0.25">
      <c r="A824" s="36"/>
      <c r="B824" s="36"/>
      <c r="C824" s="99" t="s">
        <v>260</v>
      </c>
      <c r="D824" s="36"/>
      <c r="E824" s="36"/>
      <c r="F824" s="36"/>
      <c r="G824" s="36"/>
      <c r="H824" s="36"/>
      <c r="I824" s="36"/>
      <c r="J824" s="31"/>
      <c r="K824" s="31"/>
      <c r="L824" s="31"/>
    </row>
    <row r="825" spans="1:12" x14ac:dyDescent="0.25">
      <c r="A825" s="36"/>
      <c r="B825" s="36"/>
      <c r="C825" s="99" t="s">
        <v>261</v>
      </c>
      <c r="D825" s="36"/>
      <c r="E825" s="36"/>
      <c r="F825" s="36"/>
      <c r="G825" s="36"/>
      <c r="H825" s="36"/>
      <c r="I825" s="36"/>
      <c r="J825" s="31"/>
      <c r="K825" s="31"/>
      <c r="L825" s="31"/>
    </row>
    <row r="826" spans="1:12" x14ac:dyDescent="0.25">
      <c r="A826" s="36"/>
      <c r="B826" s="36"/>
      <c r="C826" s="46" t="s">
        <v>140</v>
      </c>
      <c r="D826" s="36"/>
      <c r="E826" s="36"/>
      <c r="F826" s="36"/>
      <c r="G826" s="36"/>
      <c r="H826" s="36"/>
      <c r="I826" s="36"/>
      <c r="J826" s="31"/>
      <c r="K826" s="31"/>
      <c r="L826" s="31"/>
    </row>
    <row r="827" spans="1:12" x14ac:dyDescent="0.25">
      <c r="A827" s="36"/>
      <c r="B827" s="36"/>
      <c r="C827" s="161" t="s">
        <v>1984</v>
      </c>
      <c r="D827" s="36"/>
      <c r="E827" s="36"/>
      <c r="F827" s="36"/>
      <c r="G827" s="36"/>
      <c r="H827" s="36"/>
      <c r="I827" s="36"/>
      <c r="J827" s="31"/>
      <c r="K827" s="31"/>
      <c r="L827" s="31"/>
    </row>
    <row r="828" spans="1:12" x14ac:dyDescent="0.25">
      <c r="A828" s="36"/>
      <c r="B828" s="36"/>
      <c r="C828" s="162" t="s">
        <v>262</v>
      </c>
      <c r="D828" s="36"/>
      <c r="E828" s="36"/>
      <c r="F828" s="36"/>
      <c r="G828" s="36"/>
      <c r="H828" s="36"/>
      <c r="I828" s="36"/>
      <c r="J828" s="31"/>
      <c r="K828" s="31"/>
      <c r="L828" s="31"/>
    </row>
    <row r="829" spans="1:12" x14ac:dyDescent="0.25">
      <c r="A829" s="36"/>
      <c r="B829" s="36"/>
      <c r="C829" s="163" t="s">
        <v>263</v>
      </c>
      <c r="D829" s="36"/>
      <c r="E829" s="36"/>
      <c r="F829" s="36"/>
      <c r="G829" s="36"/>
      <c r="H829" s="36"/>
      <c r="I829" s="36"/>
      <c r="J829" s="31"/>
      <c r="K829" s="31"/>
      <c r="L829" s="31"/>
    </row>
    <row r="830" spans="1:12" x14ac:dyDescent="0.25">
      <c r="A830" s="36"/>
      <c r="B830" s="36"/>
      <c r="C830" s="163" t="s">
        <v>264</v>
      </c>
      <c r="D830" s="36"/>
      <c r="E830" s="36"/>
      <c r="F830" s="36"/>
      <c r="G830" s="36"/>
      <c r="H830" s="36"/>
      <c r="I830" s="36"/>
      <c r="J830" s="31"/>
      <c r="K830" s="31"/>
      <c r="L830" s="31"/>
    </row>
    <row r="831" spans="1:12" x14ac:dyDescent="0.25">
      <c r="A831" s="36"/>
      <c r="B831" s="36"/>
      <c r="C831" s="163" t="s">
        <v>265</v>
      </c>
      <c r="D831" s="36"/>
      <c r="E831" s="36"/>
      <c r="F831" s="36"/>
      <c r="G831" s="36"/>
      <c r="H831" s="36"/>
      <c r="I831" s="36"/>
      <c r="J831" s="31"/>
      <c r="K831" s="31"/>
      <c r="L831" s="31"/>
    </row>
    <row r="832" spans="1:12" x14ac:dyDescent="0.25">
      <c r="A832" s="36"/>
      <c r="B832" s="36"/>
      <c r="C832" s="163" t="s">
        <v>266</v>
      </c>
      <c r="D832" s="36"/>
      <c r="E832" s="36"/>
      <c r="F832" s="36"/>
      <c r="G832" s="36"/>
      <c r="H832" s="36"/>
      <c r="I832" s="36"/>
      <c r="J832" s="31"/>
      <c r="K832" s="31"/>
      <c r="L832" s="31"/>
    </row>
    <row r="833" spans="1:12" x14ac:dyDescent="0.25">
      <c r="A833" s="36"/>
      <c r="B833" s="36"/>
      <c r="C833" s="163" t="s">
        <v>267</v>
      </c>
      <c r="D833" s="36"/>
      <c r="E833" s="36"/>
      <c r="F833" s="36"/>
      <c r="G833" s="36"/>
      <c r="H833" s="36"/>
      <c r="I833" s="36"/>
      <c r="J833" s="31"/>
      <c r="K833" s="31"/>
      <c r="L833" s="31"/>
    </row>
    <row r="834" spans="1:12" x14ac:dyDescent="0.25">
      <c r="A834" s="39"/>
      <c r="B834" s="39"/>
      <c r="C834" s="164" t="s">
        <v>268</v>
      </c>
      <c r="D834" s="39"/>
      <c r="E834" s="39"/>
      <c r="F834" s="39"/>
      <c r="G834" s="39"/>
      <c r="H834" s="39"/>
      <c r="I834" s="39"/>
      <c r="J834" s="31"/>
      <c r="K834" s="31"/>
      <c r="L834" s="31"/>
    </row>
    <row r="835" spans="1:12" x14ac:dyDescent="0.25">
      <c r="A835" s="40" t="s">
        <v>2078</v>
      </c>
      <c r="B835" s="48" t="s">
        <v>69</v>
      </c>
      <c r="C835" s="48" t="s">
        <v>269</v>
      </c>
      <c r="D835" s="40">
        <v>1</v>
      </c>
      <c r="E835" s="40"/>
      <c r="F835" s="40"/>
      <c r="G835" s="40"/>
      <c r="H835" s="60"/>
      <c r="I835" s="60">
        <f>+H835*D835</f>
        <v>0</v>
      </c>
      <c r="J835" s="31"/>
      <c r="K835" s="31"/>
      <c r="L835" s="31"/>
    </row>
    <row r="836" spans="1:12" x14ac:dyDescent="0.25">
      <c r="A836" s="38"/>
      <c r="B836" s="38"/>
      <c r="C836" s="142" t="s">
        <v>261</v>
      </c>
      <c r="D836" s="38"/>
      <c r="E836" s="38"/>
      <c r="F836" s="38"/>
      <c r="G836" s="38"/>
      <c r="H836" s="38"/>
      <c r="I836" s="38"/>
      <c r="J836" s="31"/>
      <c r="K836" s="31"/>
      <c r="L836" s="31"/>
    </row>
    <row r="837" spans="1:12" x14ac:dyDescent="0.25">
      <c r="A837" s="36"/>
      <c r="B837" s="36"/>
      <c r="C837" s="46" t="s">
        <v>140</v>
      </c>
      <c r="D837" s="36"/>
      <c r="E837" s="36"/>
      <c r="F837" s="36"/>
      <c r="G837" s="36"/>
      <c r="H837" s="36"/>
      <c r="I837" s="36"/>
      <c r="J837" s="31"/>
      <c r="K837" s="31"/>
      <c r="L837" s="31"/>
    </row>
    <row r="838" spans="1:12" x14ac:dyDescent="0.25">
      <c r="A838" s="36"/>
      <c r="B838" s="36"/>
      <c r="C838" s="92" t="s">
        <v>270</v>
      </c>
      <c r="D838" s="36"/>
      <c r="E838" s="36"/>
      <c r="F838" s="36"/>
      <c r="G838" s="36"/>
      <c r="H838" s="36"/>
      <c r="I838" s="36"/>
      <c r="J838" s="31"/>
      <c r="K838" s="31"/>
      <c r="L838" s="31"/>
    </row>
    <row r="839" spans="1:12" x14ac:dyDescent="0.25">
      <c r="A839" s="36"/>
      <c r="B839" s="36"/>
      <c r="C839" s="92" t="s">
        <v>271</v>
      </c>
      <c r="D839" s="36"/>
      <c r="E839" s="36"/>
      <c r="F839" s="36"/>
      <c r="G839" s="36"/>
      <c r="H839" s="36"/>
      <c r="I839" s="36"/>
      <c r="J839" s="31"/>
      <c r="K839" s="31"/>
      <c r="L839" s="31"/>
    </row>
    <row r="840" spans="1:12" x14ac:dyDescent="0.25">
      <c r="A840" s="36"/>
      <c r="B840" s="36"/>
      <c r="C840" s="92" t="s">
        <v>1985</v>
      </c>
      <c r="D840" s="36"/>
      <c r="E840" s="36"/>
      <c r="F840" s="36"/>
      <c r="G840" s="36"/>
      <c r="H840" s="36"/>
      <c r="I840" s="36"/>
      <c r="J840" s="31"/>
      <c r="K840" s="31"/>
      <c r="L840" s="31"/>
    </row>
    <row r="841" spans="1:12" x14ac:dyDescent="0.25">
      <c r="A841" s="36"/>
      <c r="B841" s="36"/>
      <c r="C841" s="92" t="s">
        <v>305</v>
      </c>
      <c r="D841" s="36"/>
      <c r="E841" s="36"/>
      <c r="F841" s="36"/>
      <c r="G841" s="36"/>
      <c r="H841" s="36"/>
      <c r="I841" s="36"/>
      <c r="J841" s="31"/>
      <c r="K841" s="31"/>
      <c r="L841" s="31"/>
    </row>
    <row r="842" spans="1:12" x14ac:dyDescent="0.25">
      <c r="A842" s="36"/>
      <c r="B842" s="36"/>
      <c r="C842" s="92" t="s">
        <v>2200</v>
      </c>
      <c r="D842" s="36"/>
      <c r="E842" s="36"/>
      <c r="F842" s="36"/>
      <c r="G842" s="36"/>
      <c r="H842" s="36"/>
      <c r="I842" s="36"/>
      <c r="J842" s="31"/>
      <c r="K842" s="31"/>
      <c r="L842" s="31"/>
    </row>
    <row r="843" spans="1:12" x14ac:dyDescent="0.25">
      <c r="A843" s="36"/>
      <c r="B843" s="36"/>
      <c r="C843" s="163" t="s">
        <v>272</v>
      </c>
      <c r="D843" s="36"/>
      <c r="E843" s="36"/>
      <c r="F843" s="36"/>
      <c r="G843" s="36"/>
      <c r="H843" s="36"/>
      <c r="I843" s="36"/>
      <c r="J843" s="31"/>
      <c r="K843" s="31"/>
      <c r="L843" s="31"/>
    </row>
    <row r="844" spans="1:12" x14ac:dyDescent="0.25">
      <c r="A844" s="36"/>
      <c r="B844" s="36"/>
      <c r="C844" s="163" t="s">
        <v>273</v>
      </c>
      <c r="D844" s="36"/>
      <c r="E844" s="36"/>
      <c r="F844" s="36"/>
      <c r="G844" s="36"/>
      <c r="H844" s="36"/>
      <c r="I844" s="36"/>
      <c r="J844" s="31"/>
      <c r="K844" s="31"/>
      <c r="L844" s="31"/>
    </row>
    <row r="845" spans="1:12" x14ac:dyDescent="0.25">
      <c r="A845" s="36"/>
      <c r="B845" s="36"/>
      <c r="C845" s="92" t="s">
        <v>274</v>
      </c>
      <c r="D845" s="36"/>
      <c r="E845" s="36"/>
      <c r="F845" s="36"/>
      <c r="G845" s="36"/>
      <c r="H845" s="36"/>
      <c r="I845" s="36"/>
      <c r="J845" s="31"/>
      <c r="K845" s="31"/>
      <c r="L845" s="31"/>
    </row>
    <row r="846" spans="1:12" x14ac:dyDescent="0.25">
      <c r="A846" s="36"/>
      <c r="B846" s="36"/>
      <c r="C846" s="163" t="s">
        <v>297</v>
      </c>
      <c r="D846" s="36"/>
      <c r="E846" s="36"/>
      <c r="F846" s="36"/>
      <c r="G846" s="36"/>
      <c r="H846" s="36"/>
      <c r="I846" s="36"/>
      <c r="J846" s="31"/>
      <c r="K846" s="31"/>
      <c r="L846" s="31"/>
    </row>
    <row r="847" spans="1:12" x14ac:dyDescent="0.25">
      <c r="A847" s="36"/>
      <c r="B847" s="36"/>
      <c r="C847" s="92" t="s">
        <v>275</v>
      </c>
      <c r="D847" s="36"/>
      <c r="E847" s="36"/>
      <c r="F847" s="36"/>
      <c r="G847" s="36"/>
      <c r="H847" s="36"/>
      <c r="I847" s="36"/>
      <c r="J847" s="31"/>
      <c r="K847" s="31"/>
      <c r="L847" s="31"/>
    </row>
    <row r="848" spans="1:12" x14ac:dyDescent="0.25">
      <c r="A848" s="36"/>
      <c r="B848" s="36"/>
      <c r="C848" s="165" t="s">
        <v>276</v>
      </c>
      <c r="D848" s="36"/>
      <c r="E848" s="36"/>
      <c r="F848" s="36"/>
      <c r="G848" s="36"/>
      <c r="H848" s="36"/>
      <c r="I848" s="36"/>
      <c r="J848" s="31"/>
      <c r="K848" s="31"/>
      <c r="L848" s="31"/>
    </row>
    <row r="849" spans="1:12" x14ac:dyDescent="0.25">
      <c r="A849" s="36"/>
      <c r="B849" s="36"/>
      <c r="C849" s="165" t="s">
        <v>277</v>
      </c>
      <c r="D849" s="36"/>
      <c r="E849" s="36"/>
      <c r="F849" s="36"/>
      <c r="G849" s="36"/>
      <c r="H849" s="36"/>
      <c r="I849" s="36"/>
      <c r="J849" s="31"/>
      <c r="K849" s="31"/>
      <c r="L849" s="31"/>
    </row>
    <row r="850" spans="1:12" x14ac:dyDescent="0.25">
      <c r="A850" s="36"/>
      <c r="B850" s="36"/>
      <c r="C850" s="165" t="s">
        <v>278</v>
      </c>
      <c r="D850" s="36"/>
      <c r="E850" s="36"/>
      <c r="F850" s="36"/>
      <c r="G850" s="36"/>
      <c r="H850" s="36"/>
      <c r="I850" s="36"/>
      <c r="J850" s="31"/>
      <c r="K850" s="31"/>
      <c r="L850" s="31"/>
    </row>
    <row r="851" spans="1:12" x14ac:dyDescent="0.25">
      <c r="A851" s="36"/>
      <c r="B851" s="36"/>
      <c r="C851" s="92" t="s">
        <v>279</v>
      </c>
      <c r="D851" s="36"/>
      <c r="E851" s="36"/>
      <c r="F851" s="36"/>
      <c r="G851" s="36"/>
      <c r="H851" s="36"/>
      <c r="I851" s="36"/>
      <c r="J851" s="31"/>
      <c r="K851" s="31"/>
      <c r="L851" s="31"/>
    </row>
    <row r="852" spans="1:12" x14ac:dyDescent="0.25">
      <c r="A852" s="36"/>
      <c r="B852" s="36"/>
      <c r="C852" s="163" t="s">
        <v>298</v>
      </c>
      <c r="D852" s="36"/>
      <c r="E852" s="36"/>
      <c r="F852" s="36"/>
      <c r="G852" s="36"/>
      <c r="H852" s="36"/>
      <c r="I852" s="36"/>
      <c r="J852" s="31"/>
      <c r="K852" s="31"/>
      <c r="L852" s="31"/>
    </row>
    <row r="853" spans="1:12" x14ac:dyDescent="0.25">
      <c r="A853" s="36"/>
      <c r="B853" s="36"/>
      <c r="C853" s="92" t="s">
        <v>280</v>
      </c>
      <c r="D853" s="36"/>
      <c r="E853" s="36"/>
      <c r="F853" s="36"/>
      <c r="G853" s="36"/>
      <c r="H853" s="36"/>
      <c r="I853" s="36"/>
      <c r="J853" s="31"/>
      <c r="K853" s="31"/>
      <c r="L853" s="31"/>
    </row>
    <row r="854" spans="1:12" x14ac:dyDescent="0.25">
      <c r="A854" s="36"/>
      <c r="B854" s="36"/>
      <c r="C854" s="163" t="s">
        <v>303</v>
      </c>
      <c r="D854" s="36"/>
      <c r="E854" s="36"/>
      <c r="F854" s="36"/>
      <c r="G854" s="36"/>
      <c r="H854" s="36"/>
      <c r="I854" s="36"/>
      <c r="J854" s="31"/>
      <c r="K854" s="31"/>
      <c r="L854" s="31"/>
    </row>
    <row r="855" spans="1:12" x14ac:dyDescent="0.25">
      <c r="A855" s="36"/>
      <c r="B855" s="36"/>
      <c r="C855" s="163" t="s">
        <v>302</v>
      </c>
      <c r="D855" s="36"/>
      <c r="E855" s="36"/>
      <c r="F855" s="36"/>
      <c r="G855" s="36"/>
      <c r="H855" s="36"/>
      <c r="I855" s="36"/>
      <c r="J855" s="31"/>
      <c r="K855" s="31"/>
      <c r="L855" s="31"/>
    </row>
    <row r="856" spans="1:12" x14ac:dyDescent="0.25">
      <c r="A856" s="36"/>
      <c r="B856" s="36"/>
      <c r="C856" s="92" t="s">
        <v>281</v>
      </c>
      <c r="D856" s="36"/>
      <c r="E856" s="36"/>
      <c r="F856" s="36"/>
      <c r="G856" s="36"/>
      <c r="H856" s="36"/>
      <c r="I856" s="36"/>
      <c r="J856" s="31"/>
      <c r="K856" s="31"/>
      <c r="L856" s="31"/>
    </row>
    <row r="857" spans="1:12" x14ac:dyDescent="0.25">
      <c r="A857" s="36"/>
      <c r="B857" s="36"/>
      <c r="C857" s="163" t="s">
        <v>299</v>
      </c>
      <c r="D857" s="36"/>
      <c r="E857" s="36"/>
      <c r="F857" s="36"/>
      <c r="G857" s="36"/>
      <c r="H857" s="36"/>
      <c r="I857" s="36"/>
      <c r="J857" s="31"/>
      <c r="K857" s="31"/>
      <c r="L857" s="31"/>
    </row>
    <row r="858" spans="1:12" x14ac:dyDescent="0.25">
      <c r="A858" s="36"/>
      <c r="B858" s="36"/>
      <c r="C858" s="92" t="s">
        <v>282</v>
      </c>
      <c r="D858" s="36"/>
      <c r="E858" s="36"/>
      <c r="F858" s="36"/>
      <c r="G858" s="36"/>
      <c r="H858" s="36"/>
      <c r="I858" s="36"/>
      <c r="J858" s="31"/>
      <c r="K858" s="31"/>
      <c r="L858" s="31"/>
    </row>
    <row r="859" spans="1:12" x14ac:dyDescent="0.25">
      <c r="A859" s="36"/>
      <c r="B859" s="36"/>
      <c r="C859" s="163" t="s">
        <v>283</v>
      </c>
      <c r="D859" s="36"/>
      <c r="E859" s="36"/>
      <c r="F859" s="36"/>
      <c r="G859" s="36"/>
      <c r="H859" s="36"/>
      <c r="I859" s="36"/>
      <c r="J859" s="31"/>
      <c r="K859" s="31"/>
      <c r="L859" s="31"/>
    </row>
    <row r="860" spans="1:12" x14ac:dyDescent="0.25">
      <c r="A860" s="36"/>
      <c r="B860" s="36"/>
      <c r="C860" s="163" t="s">
        <v>284</v>
      </c>
      <c r="D860" s="36"/>
      <c r="E860" s="36"/>
      <c r="F860" s="36"/>
      <c r="G860" s="36"/>
      <c r="H860" s="36"/>
      <c r="I860" s="36"/>
      <c r="J860" s="31"/>
      <c r="K860" s="31"/>
      <c r="L860" s="31"/>
    </row>
    <row r="861" spans="1:12" x14ac:dyDescent="0.25">
      <c r="A861" s="36"/>
      <c r="B861" s="36"/>
      <c r="C861" s="163" t="s">
        <v>285</v>
      </c>
      <c r="D861" s="36"/>
      <c r="E861" s="36"/>
      <c r="F861" s="36"/>
      <c r="G861" s="36"/>
      <c r="H861" s="36"/>
      <c r="I861" s="36"/>
      <c r="J861" s="31"/>
      <c r="K861" s="31"/>
      <c r="L861" s="31"/>
    </row>
    <row r="862" spans="1:12" x14ac:dyDescent="0.25">
      <c r="A862" s="36"/>
      <c r="B862" s="36"/>
      <c r="C862" s="92" t="s">
        <v>286</v>
      </c>
      <c r="D862" s="36"/>
      <c r="E862" s="36"/>
      <c r="F862" s="36"/>
      <c r="G862" s="36"/>
      <c r="H862" s="36"/>
      <c r="I862" s="36"/>
      <c r="J862" s="31"/>
      <c r="K862" s="31"/>
      <c r="L862" s="31"/>
    </row>
    <row r="863" spans="1:12" x14ac:dyDescent="0.25">
      <c r="A863" s="36"/>
      <c r="B863" s="36"/>
      <c r="C863" s="163" t="s">
        <v>287</v>
      </c>
      <c r="D863" s="36"/>
      <c r="E863" s="36"/>
      <c r="F863" s="36"/>
      <c r="G863" s="36"/>
      <c r="H863" s="36"/>
      <c r="I863" s="36"/>
      <c r="J863" s="31"/>
      <c r="K863" s="31"/>
      <c r="L863" s="31"/>
    </row>
    <row r="864" spans="1:12" x14ac:dyDescent="0.25">
      <c r="A864" s="36"/>
      <c r="B864" s="36"/>
      <c r="C864" s="163" t="s">
        <v>288</v>
      </c>
      <c r="D864" s="36"/>
      <c r="E864" s="36"/>
      <c r="F864" s="36"/>
      <c r="G864" s="36"/>
      <c r="H864" s="36"/>
      <c r="I864" s="36"/>
      <c r="J864" s="31"/>
      <c r="K864" s="31"/>
      <c r="L864" s="31"/>
    </row>
    <row r="865" spans="1:12" x14ac:dyDescent="0.25">
      <c r="A865" s="36"/>
      <c r="B865" s="36"/>
      <c r="C865" s="163" t="s">
        <v>300</v>
      </c>
      <c r="D865" s="36"/>
      <c r="E865" s="36"/>
      <c r="F865" s="36"/>
      <c r="G865" s="36"/>
      <c r="H865" s="36"/>
      <c r="I865" s="36"/>
      <c r="J865" s="31"/>
      <c r="K865" s="31"/>
      <c r="L865" s="31"/>
    </row>
    <row r="866" spans="1:12" x14ac:dyDescent="0.25">
      <c r="A866" s="36"/>
      <c r="B866" s="36"/>
      <c r="C866" s="163" t="s">
        <v>304</v>
      </c>
      <c r="D866" s="36"/>
      <c r="E866" s="36"/>
      <c r="F866" s="36"/>
      <c r="G866" s="36"/>
      <c r="H866" s="36"/>
      <c r="I866" s="36"/>
      <c r="J866" s="31"/>
      <c r="K866" s="31"/>
      <c r="L866" s="31"/>
    </row>
    <row r="867" spans="1:12" x14ac:dyDescent="0.25">
      <c r="A867" s="36"/>
      <c r="B867" s="36"/>
      <c r="C867" s="163" t="s">
        <v>301</v>
      </c>
      <c r="D867" s="36"/>
      <c r="E867" s="36"/>
      <c r="F867" s="36"/>
      <c r="G867" s="36"/>
      <c r="H867" s="36"/>
      <c r="I867" s="36"/>
      <c r="J867" s="31"/>
      <c r="K867" s="31"/>
      <c r="L867" s="31"/>
    </row>
    <row r="868" spans="1:12" x14ac:dyDescent="0.25">
      <c r="A868" s="36"/>
      <c r="B868" s="36"/>
      <c r="C868" s="92" t="s">
        <v>289</v>
      </c>
      <c r="D868" s="36"/>
      <c r="E868" s="36"/>
      <c r="F868" s="36"/>
      <c r="G868" s="36"/>
      <c r="H868" s="36"/>
      <c r="I868" s="36"/>
      <c r="J868" s="31"/>
      <c r="K868" s="31"/>
      <c r="L868" s="31"/>
    </row>
    <row r="869" spans="1:12" x14ac:dyDescent="0.25">
      <c r="A869" s="36"/>
      <c r="B869" s="36"/>
      <c r="C869" s="163" t="s">
        <v>290</v>
      </c>
      <c r="D869" s="36"/>
      <c r="E869" s="36"/>
      <c r="F869" s="36"/>
      <c r="G869" s="36"/>
      <c r="H869" s="36"/>
      <c r="I869" s="36"/>
      <c r="J869" s="31"/>
      <c r="K869" s="31"/>
      <c r="L869" s="31"/>
    </row>
    <row r="870" spans="1:12" x14ac:dyDescent="0.25">
      <c r="A870" s="36"/>
      <c r="B870" s="36"/>
      <c r="C870" s="92" t="s">
        <v>291</v>
      </c>
      <c r="D870" s="36"/>
      <c r="E870" s="36"/>
      <c r="F870" s="36"/>
      <c r="G870" s="36"/>
      <c r="H870" s="36"/>
      <c r="I870" s="36"/>
      <c r="J870" s="31"/>
      <c r="K870" s="31"/>
      <c r="L870" s="31"/>
    </row>
    <row r="871" spans="1:12" x14ac:dyDescent="0.25">
      <c r="A871" s="36"/>
      <c r="B871" s="36"/>
      <c r="C871" s="92" t="s">
        <v>292</v>
      </c>
      <c r="D871" s="36"/>
      <c r="E871" s="36"/>
      <c r="F871" s="36"/>
      <c r="G871" s="36"/>
      <c r="H871" s="36"/>
      <c r="I871" s="36"/>
      <c r="J871" s="31"/>
      <c r="K871" s="31"/>
      <c r="L871" s="31"/>
    </row>
    <row r="872" spans="1:12" x14ac:dyDescent="0.25">
      <c r="A872" s="36"/>
      <c r="B872" s="36"/>
      <c r="C872" s="163" t="s">
        <v>293</v>
      </c>
      <c r="D872" s="36"/>
      <c r="E872" s="36"/>
      <c r="F872" s="36"/>
      <c r="G872" s="36"/>
      <c r="H872" s="36"/>
      <c r="I872" s="36"/>
      <c r="J872" s="31"/>
      <c r="K872" s="31"/>
      <c r="L872" s="31"/>
    </row>
    <row r="873" spans="1:12" x14ac:dyDescent="0.25">
      <c r="A873" s="36"/>
      <c r="B873" s="36"/>
      <c r="C873" s="163" t="s">
        <v>294</v>
      </c>
      <c r="D873" s="36"/>
      <c r="E873" s="36"/>
      <c r="F873" s="36"/>
      <c r="G873" s="36"/>
      <c r="H873" s="36"/>
      <c r="I873" s="36"/>
      <c r="J873" s="31"/>
      <c r="K873" s="31"/>
      <c r="L873" s="31"/>
    </row>
    <row r="874" spans="1:12" x14ac:dyDescent="0.25">
      <c r="A874" s="36"/>
      <c r="B874" s="36"/>
      <c r="C874" s="163" t="s">
        <v>295</v>
      </c>
      <c r="D874" s="36"/>
      <c r="E874" s="36"/>
      <c r="F874" s="36"/>
      <c r="G874" s="36"/>
      <c r="H874" s="36"/>
      <c r="I874" s="36"/>
      <c r="J874" s="31"/>
      <c r="K874" s="31"/>
      <c r="L874" s="31"/>
    </row>
    <row r="875" spans="1:12" x14ac:dyDescent="0.25">
      <c r="A875" s="39"/>
      <c r="B875" s="39"/>
      <c r="C875" s="164" t="s">
        <v>296</v>
      </c>
      <c r="D875" s="39"/>
      <c r="E875" s="39"/>
      <c r="F875" s="39"/>
      <c r="G875" s="39"/>
      <c r="H875" s="39"/>
      <c r="I875" s="39"/>
      <c r="J875" s="31"/>
      <c r="K875" s="31"/>
      <c r="L875" s="31"/>
    </row>
    <row r="876" spans="1:12" x14ac:dyDescent="0.25">
      <c r="A876" s="40" t="s">
        <v>2079</v>
      </c>
      <c r="B876" s="48" t="s">
        <v>71</v>
      </c>
      <c r="C876" s="44" t="s">
        <v>307</v>
      </c>
      <c r="D876" s="40">
        <v>10</v>
      </c>
      <c r="E876" s="40"/>
      <c r="F876" s="40"/>
      <c r="G876" s="40"/>
      <c r="H876" s="60"/>
      <c r="I876" s="60">
        <f>+H876*D876</f>
        <v>0</v>
      </c>
      <c r="J876" s="31"/>
      <c r="K876" s="31"/>
      <c r="L876" s="31"/>
    </row>
    <row r="877" spans="1:12" x14ac:dyDescent="0.25">
      <c r="A877" s="38"/>
      <c r="B877" s="112"/>
      <c r="C877" s="38" t="s">
        <v>251</v>
      </c>
      <c r="D877" s="38"/>
      <c r="E877" s="38"/>
      <c r="F877" s="38"/>
      <c r="G877" s="38"/>
      <c r="H877" s="38"/>
      <c r="I877" s="38"/>
      <c r="J877" s="31"/>
      <c r="K877" s="31"/>
      <c r="L877" s="31"/>
    </row>
    <row r="878" spans="1:12" x14ac:dyDescent="0.25">
      <c r="A878" s="36"/>
      <c r="B878" s="36"/>
      <c r="C878" s="99" t="s">
        <v>306</v>
      </c>
      <c r="D878" s="36"/>
      <c r="E878" s="36"/>
      <c r="F878" s="36"/>
      <c r="G878" s="36"/>
      <c r="H878" s="36"/>
      <c r="I878" s="36"/>
      <c r="J878" s="31"/>
      <c r="K878" s="31"/>
      <c r="L878" s="31"/>
    </row>
    <row r="879" spans="1:12" x14ac:dyDescent="0.25">
      <c r="A879" s="36"/>
      <c r="B879" s="36"/>
      <c r="C879" s="166" t="s">
        <v>308</v>
      </c>
      <c r="D879" s="36"/>
      <c r="E879" s="36"/>
      <c r="F879" s="36"/>
      <c r="G879" s="36"/>
      <c r="H879" s="36"/>
      <c r="I879" s="36"/>
      <c r="J879" s="31"/>
      <c r="K879" s="31"/>
      <c r="L879" s="31"/>
    </row>
    <row r="880" spans="1:12" x14ac:dyDescent="0.25">
      <c r="A880" s="39"/>
      <c r="B880" s="39"/>
      <c r="C880" s="167" t="s">
        <v>309</v>
      </c>
      <c r="D880" s="39"/>
      <c r="E880" s="39"/>
      <c r="F880" s="39"/>
      <c r="G880" s="39"/>
      <c r="H880" s="39"/>
      <c r="I880" s="39"/>
      <c r="J880" s="31"/>
      <c r="K880" s="31"/>
      <c r="L880" s="31"/>
    </row>
    <row r="881" spans="1:12" x14ac:dyDescent="0.25">
      <c r="A881" s="33" t="s">
        <v>2080</v>
      </c>
      <c r="B881" s="48" t="s">
        <v>72</v>
      </c>
      <c r="C881" s="168" t="s">
        <v>780</v>
      </c>
      <c r="D881" s="33">
        <v>1</v>
      </c>
      <c r="E881" s="40"/>
      <c r="F881" s="40"/>
      <c r="G881" s="40"/>
      <c r="H881" s="60"/>
      <c r="I881" s="60">
        <f>+H881*D881</f>
        <v>0</v>
      </c>
      <c r="J881" s="31"/>
      <c r="K881" s="31"/>
      <c r="L881" s="31"/>
    </row>
    <row r="882" spans="1:12" x14ac:dyDescent="0.25">
      <c r="A882" s="45"/>
      <c r="B882" s="45"/>
      <c r="C882" s="45" t="s">
        <v>1222</v>
      </c>
      <c r="D882" s="45"/>
      <c r="E882" s="38"/>
      <c r="F882" s="38"/>
      <c r="G882" s="38"/>
      <c r="H882" s="38"/>
      <c r="I882" s="38"/>
      <c r="J882" s="31"/>
      <c r="K882" s="31"/>
      <c r="L882" s="31"/>
    </row>
    <row r="883" spans="1:12" x14ac:dyDescent="0.25">
      <c r="A883" s="46"/>
      <c r="B883" s="46"/>
      <c r="C883" s="166" t="s">
        <v>140</v>
      </c>
      <c r="D883" s="46"/>
      <c r="E883" s="36"/>
      <c r="F883" s="36"/>
      <c r="G883" s="36"/>
      <c r="H883" s="36"/>
      <c r="I883" s="36"/>
      <c r="J883" s="31"/>
      <c r="K883" s="31"/>
      <c r="L883" s="31"/>
    </row>
    <row r="884" spans="1:12" x14ac:dyDescent="0.25">
      <c r="A884" s="46"/>
      <c r="B884" s="46"/>
      <c r="C884" s="159" t="s">
        <v>1223</v>
      </c>
      <c r="D884" s="46"/>
      <c r="E884" s="36"/>
      <c r="F884" s="36"/>
      <c r="G884" s="36"/>
      <c r="H884" s="36"/>
      <c r="I884" s="36"/>
      <c r="J884" s="31"/>
      <c r="K884" s="31"/>
      <c r="L884" s="31"/>
    </row>
    <row r="885" spans="1:12" x14ac:dyDescent="0.25">
      <c r="A885" s="46"/>
      <c r="B885" s="46"/>
      <c r="C885" s="166" t="s">
        <v>781</v>
      </c>
      <c r="D885" s="46"/>
      <c r="E885" s="36"/>
      <c r="F885" s="36"/>
      <c r="G885" s="36"/>
      <c r="H885" s="36"/>
      <c r="I885" s="36"/>
      <c r="J885" s="31"/>
      <c r="K885" s="31"/>
      <c r="L885" s="31"/>
    </row>
    <row r="886" spans="1:12" x14ac:dyDescent="0.25">
      <c r="A886" s="46"/>
      <c r="B886" s="46"/>
      <c r="C886" s="159" t="s">
        <v>1224</v>
      </c>
      <c r="D886" s="46"/>
      <c r="E886" s="36"/>
      <c r="F886" s="36"/>
      <c r="G886" s="36"/>
      <c r="H886" s="36"/>
      <c r="I886" s="36"/>
      <c r="J886" s="31"/>
      <c r="K886" s="31"/>
      <c r="L886" s="31"/>
    </row>
    <row r="887" spans="1:12" x14ac:dyDescent="0.25">
      <c r="A887" s="46"/>
      <c r="B887" s="46"/>
      <c r="C887" s="166" t="s">
        <v>784</v>
      </c>
      <c r="D887" s="46"/>
      <c r="E887" s="36"/>
      <c r="F887" s="36"/>
      <c r="G887" s="36"/>
      <c r="H887" s="36"/>
      <c r="I887" s="36"/>
      <c r="J887" s="31"/>
      <c r="K887" s="31"/>
      <c r="L887" s="31"/>
    </row>
    <row r="888" spans="1:12" x14ac:dyDescent="0.25">
      <c r="A888" s="46"/>
      <c r="B888" s="46"/>
      <c r="C888" s="166" t="s">
        <v>783</v>
      </c>
      <c r="D888" s="46"/>
      <c r="E888" s="36"/>
      <c r="F888" s="36"/>
      <c r="G888" s="36"/>
      <c r="H888" s="36"/>
      <c r="I888" s="36"/>
      <c r="J888" s="31"/>
      <c r="K888" s="31"/>
      <c r="L888" s="31"/>
    </row>
    <row r="889" spans="1:12" x14ac:dyDescent="0.25">
      <c r="A889" s="68"/>
      <c r="B889" s="68"/>
      <c r="C889" s="167" t="s">
        <v>782</v>
      </c>
      <c r="D889" s="68"/>
      <c r="E889" s="39"/>
      <c r="F889" s="39"/>
      <c r="G889" s="39"/>
      <c r="H889" s="39"/>
      <c r="I889" s="39"/>
      <c r="J889" s="31"/>
      <c r="K889" s="31"/>
      <c r="L889" s="31"/>
    </row>
    <row r="890" spans="1:12" x14ac:dyDescent="0.25">
      <c r="A890" s="40" t="s">
        <v>2081</v>
      </c>
      <c r="B890" s="48" t="s">
        <v>93</v>
      </c>
      <c r="C890" s="48" t="s">
        <v>310</v>
      </c>
      <c r="D890" s="33">
        <v>2</v>
      </c>
      <c r="E890" s="40"/>
      <c r="F890" s="40"/>
      <c r="G890" s="40"/>
      <c r="H890" s="60"/>
      <c r="I890" s="60">
        <f>+H890*D890</f>
        <v>0</v>
      </c>
      <c r="J890" s="31"/>
      <c r="K890" s="31"/>
      <c r="L890" s="31"/>
    </row>
    <row r="891" spans="1:12" x14ac:dyDescent="0.25">
      <c r="A891" s="38"/>
      <c r="B891" s="38"/>
      <c r="C891" s="45" t="s">
        <v>761</v>
      </c>
      <c r="D891" s="38"/>
      <c r="E891" s="38"/>
      <c r="F891" s="38"/>
      <c r="G891" s="38"/>
      <c r="H891" s="38"/>
      <c r="I891" s="38"/>
      <c r="J891" s="31"/>
      <c r="K891" s="31"/>
      <c r="L891" s="31"/>
    </row>
    <row r="892" spans="1:12" x14ac:dyDescent="0.25">
      <c r="A892" s="36"/>
      <c r="B892" s="36"/>
      <c r="C892" s="73" t="s">
        <v>762</v>
      </c>
      <c r="D892" s="36"/>
      <c r="E892" s="36"/>
      <c r="F892" s="36"/>
      <c r="G892" s="36"/>
      <c r="H892" s="36"/>
      <c r="I892" s="36"/>
      <c r="J892" s="31"/>
      <c r="K892" s="31"/>
      <c r="L892" s="31"/>
    </row>
    <row r="893" spans="1:12" x14ac:dyDescent="0.25">
      <c r="A893" s="36"/>
      <c r="B893" s="36"/>
      <c r="C893" s="46" t="s">
        <v>140</v>
      </c>
      <c r="D893" s="130"/>
      <c r="E893" s="36"/>
      <c r="F893" s="36"/>
      <c r="G893" s="36"/>
      <c r="H893" s="36"/>
      <c r="I893" s="36"/>
      <c r="J893" s="31"/>
      <c r="K893" s="31"/>
      <c r="L893" s="31"/>
    </row>
    <row r="894" spans="1:12" x14ac:dyDescent="0.25">
      <c r="A894" s="36"/>
      <c r="B894" s="36"/>
      <c r="C894" s="73" t="s">
        <v>748</v>
      </c>
      <c r="D894" s="130"/>
      <c r="E894" s="36"/>
      <c r="F894" s="36"/>
      <c r="G894" s="36"/>
      <c r="H894" s="36"/>
      <c r="I894" s="36"/>
      <c r="J894" s="31"/>
      <c r="K894" s="31"/>
      <c r="L894" s="31"/>
    </row>
    <row r="895" spans="1:12" x14ac:dyDescent="0.25">
      <c r="A895" s="36"/>
      <c r="B895" s="36"/>
      <c r="C895" s="159" t="s">
        <v>749</v>
      </c>
      <c r="D895" s="130"/>
      <c r="E895" s="36"/>
      <c r="F895" s="36"/>
      <c r="G895" s="36"/>
      <c r="H895" s="36"/>
      <c r="I895" s="36"/>
      <c r="J895" s="31"/>
      <c r="K895" s="31"/>
      <c r="L895" s="31"/>
    </row>
    <row r="896" spans="1:12" x14ac:dyDescent="0.25">
      <c r="A896" s="36"/>
      <c r="B896" s="36"/>
      <c r="C896" s="159" t="s">
        <v>750</v>
      </c>
      <c r="D896" s="130"/>
      <c r="E896" s="36"/>
      <c r="F896" s="36"/>
      <c r="G896" s="36"/>
      <c r="H896" s="36"/>
      <c r="I896" s="36"/>
      <c r="J896" s="31"/>
      <c r="K896" s="31"/>
      <c r="L896" s="31"/>
    </row>
    <row r="897" spans="1:12" x14ac:dyDescent="0.25">
      <c r="A897" s="36"/>
      <c r="B897" s="36"/>
      <c r="C897" s="159" t="s">
        <v>751</v>
      </c>
      <c r="D897" s="130"/>
      <c r="E897" s="36"/>
      <c r="F897" s="36"/>
      <c r="G897" s="36"/>
      <c r="H897" s="36"/>
      <c r="I897" s="36"/>
      <c r="J897" s="31"/>
      <c r="K897" s="31"/>
      <c r="L897" s="31"/>
    </row>
    <row r="898" spans="1:12" x14ac:dyDescent="0.25">
      <c r="A898" s="36"/>
      <c r="B898" s="36"/>
      <c r="C898" s="159" t="s">
        <v>752</v>
      </c>
      <c r="D898" s="130"/>
      <c r="E898" s="36"/>
      <c r="F898" s="36"/>
      <c r="G898" s="36"/>
      <c r="H898" s="36"/>
      <c r="I898" s="36"/>
      <c r="J898" s="31"/>
      <c r="K898" s="31"/>
      <c r="L898" s="31"/>
    </row>
    <row r="899" spans="1:12" x14ac:dyDescent="0.25">
      <c r="A899" s="36"/>
      <c r="B899" s="36"/>
      <c r="C899" s="166" t="s">
        <v>753</v>
      </c>
      <c r="D899" s="130"/>
      <c r="E899" s="36"/>
      <c r="F899" s="36"/>
      <c r="G899" s="36"/>
      <c r="H899" s="36"/>
      <c r="I899" s="36"/>
      <c r="J899" s="31"/>
      <c r="K899" s="31"/>
      <c r="L899" s="31"/>
    </row>
    <row r="900" spans="1:12" x14ac:dyDescent="0.25">
      <c r="A900" s="36"/>
      <c r="B900" s="36"/>
      <c r="C900" s="159" t="s">
        <v>754</v>
      </c>
      <c r="D900" s="130"/>
      <c r="E900" s="36"/>
      <c r="F900" s="36"/>
      <c r="G900" s="36"/>
      <c r="H900" s="36"/>
      <c r="I900" s="36"/>
      <c r="J900" s="31"/>
      <c r="K900" s="31"/>
      <c r="L900" s="31"/>
    </row>
    <row r="901" spans="1:12" x14ac:dyDescent="0.25">
      <c r="A901" s="36"/>
      <c r="B901" s="36"/>
      <c r="C901" s="103" t="s">
        <v>755</v>
      </c>
      <c r="D901" s="130"/>
      <c r="E901" s="36"/>
      <c r="F901" s="36"/>
      <c r="G901" s="36"/>
      <c r="H901" s="36"/>
      <c r="I901" s="36"/>
      <c r="J901" s="31"/>
      <c r="K901" s="31"/>
      <c r="L901" s="31"/>
    </row>
    <row r="902" spans="1:12" x14ac:dyDescent="0.25">
      <c r="A902" s="36"/>
      <c r="B902" s="36"/>
      <c r="C902" s="103" t="s">
        <v>756</v>
      </c>
      <c r="D902" s="130"/>
      <c r="E902" s="36"/>
      <c r="F902" s="36"/>
      <c r="G902" s="36"/>
      <c r="H902" s="36"/>
      <c r="I902" s="36"/>
      <c r="J902" s="31"/>
      <c r="K902" s="31"/>
      <c r="L902" s="31"/>
    </row>
    <row r="903" spans="1:12" x14ac:dyDescent="0.25">
      <c r="A903" s="36"/>
      <c r="B903" s="36"/>
      <c r="C903" s="103" t="s">
        <v>757</v>
      </c>
      <c r="D903" s="130"/>
      <c r="E903" s="36"/>
      <c r="F903" s="36"/>
      <c r="G903" s="36"/>
      <c r="H903" s="36"/>
      <c r="I903" s="36"/>
      <c r="J903" s="31"/>
      <c r="K903" s="31"/>
      <c r="L903" s="31"/>
    </row>
    <row r="904" spans="1:12" x14ac:dyDescent="0.25">
      <c r="A904" s="36"/>
      <c r="B904" s="36"/>
      <c r="C904" s="103" t="s">
        <v>758</v>
      </c>
      <c r="D904" s="130"/>
      <c r="E904" s="36"/>
      <c r="F904" s="36"/>
      <c r="G904" s="36"/>
      <c r="H904" s="36"/>
      <c r="I904" s="36"/>
      <c r="J904" s="31"/>
      <c r="K904" s="31"/>
      <c r="L904" s="31"/>
    </row>
    <row r="905" spans="1:12" x14ac:dyDescent="0.25">
      <c r="A905" s="36"/>
      <c r="B905" s="36"/>
      <c r="C905" s="124" t="s">
        <v>759</v>
      </c>
      <c r="D905" s="130"/>
      <c r="E905" s="36"/>
      <c r="F905" s="36"/>
      <c r="G905" s="36"/>
      <c r="H905" s="36"/>
      <c r="I905" s="36"/>
      <c r="J905" s="31"/>
      <c r="K905" s="31"/>
      <c r="L905" s="31"/>
    </row>
    <row r="906" spans="1:12" x14ac:dyDescent="0.25">
      <c r="A906" s="36"/>
      <c r="B906" s="36"/>
      <c r="C906" s="124" t="s">
        <v>1371</v>
      </c>
      <c r="D906" s="130"/>
      <c r="E906" s="36"/>
      <c r="F906" s="36"/>
      <c r="G906" s="36"/>
      <c r="H906" s="36"/>
      <c r="I906" s="36"/>
      <c r="J906" s="31"/>
      <c r="K906" s="31"/>
      <c r="L906" s="31"/>
    </row>
    <row r="907" spans="1:12" x14ac:dyDescent="0.25">
      <c r="A907" s="36"/>
      <c r="B907" s="36"/>
      <c r="C907" s="124" t="s">
        <v>2201</v>
      </c>
      <c r="D907" s="130"/>
      <c r="E907" s="36"/>
      <c r="F907" s="36"/>
      <c r="G907" s="36"/>
      <c r="H907" s="36"/>
      <c r="I907" s="36"/>
      <c r="J907" s="31"/>
      <c r="K907" s="31"/>
      <c r="L907" s="31"/>
    </row>
    <row r="908" spans="1:12" x14ac:dyDescent="0.25">
      <c r="A908" s="36"/>
      <c r="B908" s="36"/>
      <c r="C908" s="124" t="s">
        <v>1370</v>
      </c>
      <c r="D908" s="130"/>
      <c r="E908" s="36"/>
      <c r="F908" s="36"/>
      <c r="G908" s="36"/>
      <c r="H908" s="36"/>
      <c r="I908" s="36"/>
      <c r="J908" s="31"/>
      <c r="K908" s="31"/>
      <c r="L908" s="31"/>
    </row>
    <row r="909" spans="1:12" x14ac:dyDescent="0.25">
      <c r="A909" s="39"/>
      <c r="B909" s="39"/>
      <c r="C909" s="109" t="s">
        <v>760</v>
      </c>
      <c r="D909" s="131"/>
      <c r="E909" s="39"/>
      <c r="F909" s="39"/>
      <c r="G909" s="39"/>
      <c r="H909" s="39"/>
      <c r="I909" s="39"/>
      <c r="J909" s="31"/>
      <c r="K909" s="31"/>
      <c r="L909" s="31"/>
    </row>
    <row r="910" spans="1:12" x14ac:dyDescent="0.25">
      <c r="A910" s="40" t="s">
        <v>2082</v>
      </c>
      <c r="B910" s="44" t="s">
        <v>988</v>
      </c>
      <c r="C910" s="155" t="s">
        <v>951</v>
      </c>
      <c r="D910" s="40">
        <v>1</v>
      </c>
      <c r="E910" s="40"/>
      <c r="F910" s="40"/>
      <c r="G910" s="40"/>
      <c r="H910" s="60"/>
      <c r="I910" s="60">
        <f>+H910*D910</f>
        <v>0</v>
      </c>
      <c r="J910" s="31"/>
      <c r="K910" s="31"/>
      <c r="L910" s="31"/>
    </row>
    <row r="911" spans="1:12" x14ac:dyDescent="0.25">
      <c r="A911" s="38"/>
      <c r="B911" s="38"/>
      <c r="C911" s="114" t="s">
        <v>1589</v>
      </c>
      <c r="D911" s="132"/>
      <c r="E911" s="38"/>
      <c r="F911" s="38"/>
      <c r="G911" s="38"/>
      <c r="H911" s="38"/>
      <c r="I911" s="38"/>
      <c r="J911" s="31"/>
      <c r="K911" s="31"/>
      <c r="L911" s="31"/>
    </row>
    <row r="912" spans="1:12" x14ac:dyDescent="0.25">
      <c r="A912" s="36"/>
      <c r="B912" s="36"/>
      <c r="C912" s="101" t="s">
        <v>140</v>
      </c>
      <c r="D912" s="130"/>
      <c r="E912" s="36"/>
      <c r="F912" s="36"/>
      <c r="G912" s="36"/>
      <c r="H912" s="36"/>
      <c r="I912" s="36"/>
      <c r="J912" s="31"/>
      <c r="K912" s="31"/>
      <c r="L912" s="31"/>
    </row>
    <row r="913" spans="1:12" ht="13.9" customHeight="1" x14ac:dyDescent="0.25">
      <c r="A913" s="36"/>
      <c r="B913" s="36"/>
      <c r="C913" s="101" t="s">
        <v>952</v>
      </c>
      <c r="D913" s="130"/>
      <c r="E913" s="36"/>
      <c r="F913" s="36"/>
      <c r="G913" s="36"/>
      <c r="H913" s="36"/>
      <c r="I913" s="36"/>
      <c r="J913" s="31"/>
      <c r="K913" s="31"/>
      <c r="L913" s="31"/>
    </row>
    <row r="914" spans="1:12" x14ac:dyDescent="0.25">
      <c r="A914" s="36"/>
      <c r="B914" s="36"/>
      <c r="C914" s="101" t="s">
        <v>953</v>
      </c>
      <c r="D914" s="130"/>
      <c r="E914" s="36"/>
      <c r="F914" s="36"/>
      <c r="G914" s="36"/>
      <c r="H914" s="36"/>
      <c r="I914" s="36"/>
      <c r="J914" s="31"/>
      <c r="K914" s="31"/>
      <c r="L914" s="31"/>
    </row>
    <row r="915" spans="1:12" x14ac:dyDescent="0.25">
      <c r="A915" s="36"/>
      <c r="B915" s="36"/>
      <c r="C915" s="169" t="s">
        <v>954</v>
      </c>
      <c r="D915" s="130"/>
      <c r="E915" s="36"/>
      <c r="F915" s="36"/>
      <c r="G915" s="36"/>
      <c r="H915" s="36"/>
      <c r="I915" s="36"/>
      <c r="J915" s="31"/>
      <c r="K915" s="31"/>
      <c r="L915" s="31"/>
    </row>
    <row r="916" spans="1:12" x14ac:dyDescent="0.25">
      <c r="A916" s="36"/>
      <c r="B916" s="36"/>
      <c r="C916" s="101" t="s">
        <v>955</v>
      </c>
      <c r="D916" s="130"/>
      <c r="E916" s="36"/>
      <c r="F916" s="36"/>
      <c r="G916" s="36"/>
      <c r="H916" s="36"/>
      <c r="I916" s="36"/>
      <c r="J916" s="31"/>
      <c r="K916" s="31"/>
      <c r="L916" s="31"/>
    </row>
    <row r="917" spans="1:12" x14ac:dyDescent="0.25">
      <c r="A917" s="36"/>
      <c r="B917" s="36"/>
      <c r="C917" s="169" t="s">
        <v>956</v>
      </c>
      <c r="D917" s="130"/>
      <c r="E917" s="36"/>
      <c r="F917" s="36"/>
      <c r="G917" s="36"/>
      <c r="H917" s="36"/>
      <c r="I917" s="36"/>
      <c r="J917" s="31"/>
      <c r="K917" s="31"/>
      <c r="L917" s="31"/>
    </row>
    <row r="918" spans="1:12" x14ac:dyDescent="0.25">
      <c r="A918" s="36"/>
      <c r="B918" s="36"/>
      <c r="C918" s="169" t="s">
        <v>957</v>
      </c>
      <c r="D918" s="130"/>
      <c r="E918" s="36"/>
      <c r="F918" s="36"/>
      <c r="G918" s="36"/>
      <c r="H918" s="36"/>
      <c r="I918" s="36"/>
      <c r="J918" s="31"/>
      <c r="K918" s="31"/>
      <c r="L918" s="31"/>
    </row>
    <row r="919" spans="1:12" x14ac:dyDescent="0.25">
      <c r="A919" s="36"/>
      <c r="B919" s="36"/>
      <c r="C919" s="101" t="s">
        <v>958</v>
      </c>
      <c r="D919" s="130"/>
      <c r="E919" s="36"/>
      <c r="F919" s="36"/>
      <c r="G919" s="36"/>
      <c r="H919" s="36"/>
      <c r="I919" s="36"/>
      <c r="J919" s="31"/>
      <c r="K919" s="31"/>
      <c r="L919" s="31"/>
    </row>
    <row r="920" spans="1:12" x14ac:dyDescent="0.25">
      <c r="A920" s="36"/>
      <c r="B920" s="36"/>
      <c r="C920" s="169" t="s">
        <v>959</v>
      </c>
      <c r="D920" s="130"/>
      <c r="E920" s="36"/>
      <c r="F920" s="36"/>
      <c r="G920" s="36"/>
      <c r="H920" s="36"/>
      <c r="I920" s="36"/>
      <c r="J920" s="31"/>
      <c r="K920" s="31"/>
      <c r="L920" s="31"/>
    </row>
    <row r="921" spans="1:12" x14ac:dyDescent="0.25">
      <c r="A921" s="36"/>
      <c r="B921" s="36"/>
      <c r="C921" s="101" t="s">
        <v>960</v>
      </c>
      <c r="D921" s="130"/>
      <c r="E921" s="36"/>
      <c r="F921" s="36"/>
      <c r="G921" s="36"/>
      <c r="H921" s="36"/>
      <c r="I921" s="36"/>
      <c r="J921" s="31"/>
      <c r="K921" s="31"/>
      <c r="L921" s="31"/>
    </row>
    <row r="922" spans="1:12" x14ac:dyDescent="0.25">
      <c r="A922" s="36"/>
      <c r="B922" s="36"/>
      <c r="C922" s="101" t="s">
        <v>961</v>
      </c>
      <c r="D922" s="130"/>
      <c r="E922" s="36"/>
      <c r="F922" s="36"/>
      <c r="G922" s="36"/>
      <c r="H922" s="36"/>
      <c r="I922" s="36"/>
      <c r="J922" s="31"/>
      <c r="K922" s="31"/>
      <c r="L922" s="31"/>
    </row>
    <row r="923" spans="1:12" x14ac:dyDescent="0.25">
      <c r="A923" s="36"/>
      <c r="B923" s="36"/>
      <c r="C923" s="169" t="s">
        <v>962</v>
      </c>
      <c r="D923" s="130"/>
      <c r="E923" s="36"/>
      <c r="F923" s="36"/>
      <c r="G923" s="36"/>
      <c r="H923" s="36"/>
      <c r="I923" s="36"/>
      <c r="J923" s="31"/>
      <c r="K923" s="31"/>
      <c r="L923" s="31"/>
    </row>
    <row r="924" spans="1:12" x14ac:dyDescent="0.25">
      <c r="A924" s="36"/>
      <c r="B924" s="36"/>
      <c r="C924" s="169" t="s">
        <v>963</v>
      </c>
      <c r="D924" s="130"/>
      <c r="E924" s="36"/>
      <c r="F924" s="36"/>
      <c r="G924" s="36"/>
      <c r="H924" s="36"/>
      <c r="I924" s="36"/>
      <c r="J924" s="31"/>
      <c r="K924" s="31"/>
      <c r="L924" s="31"/>
    </row>
    <row r="925" spans="1:12" x14ac:dyDescent="0.25">
      <c r="A925" s="36"/>
      <c r="B925" s="36"/>
      <c r="C925" s="101" t="s">
        <v>964</v>
      </c>
      <c r="D925" s="130"/>
      <c r="E925" s="36"/>
      <c r="F925" s="36"/>
      <c r="G925" s="36"/>
      <c r="H925" s="36"/>
      <c r="I925" s="36"/>
      <c r="J925" s="31"/>
      <c r="K925" s="31"/>
      <c r="L925" s="31"/>
    </row>
    <row r="926" spans="1:12" x14ac:dyDescent="0.25">
      <c r="A926" s="36"/>
      <c r="B926" s="36"/>
      <c r="C926" s="169" t="s">
        <v>965</v>
      </c>
      <c r="D926" s="130"/>
      <c r="E926" s="36"/>
      <c r="F926" s="36"/>
      <c r="G926" s="36"/>
      <c r="H926" s="36"/>
      <c r="I926" s="36"/>
      <c r="J926" s="31"/>
      <c r="K926" s="31"/>
      <c r="L926" s="31"/>
    </row>
    <row r="927" spans="1:12" x14ac:dyDescent="0.25">
      <c r="A927" s="36"/>
      <c r="B927" s="36"/>
      <c r="C927" s="101" t="s">
        <v>966</v>
      </c>
      <c r="D927" s="130"/>
      <c r="E927" s="36"/>
      <c r="F927" s="36"/>
      <c r="G927" s="36"/>
      <c r="H927" s="36"/>
      <c r="I927" s="36"/>
      <c r="J927" s="31"/>
      <c r="K927" s="31"/>
      <c r="L927" s="31"/>
    </row>
    <row r="928" spans="1:12" x14ac:dyDescent="0.25">
      <c r="A928" s="36"/>
      <c r="B928" s="36"/>
      <c r="C928" s="101" t="s">
        <v>967</v>
      </c>
      <c r="D928" s="130"/>
      <c r="E928" s="36"/>
      <c r="F928" s="36"/>
      <c r="G928" s="36"/>
      <c r="H928" s="36"/>
      <c r="I928" s="36"/>
      <c r="J928" s="31"/>
      <c r="K928" s="31"/>
      <c r="L928" s="31"/>
    </row>
    <row r="929" spans="1:12" x14ac:dyDescent="0.25">
      <c r="A929" s="36"/>
      <c r="B929" s="36"/>
      <c r="C929" s="169" t="s">
        <v>1124</v>
      </c>
      <c r="D929" s="130"/>
      <c r="E929" s="36"/>
      <c r="F929" s="36"/>
      <c r="G929" s="36"/>
      <c r="H929" s="36"/>
      <c r="I929" s="36"/>
      <c r="J929" s="31"/>
      <c r="K929" s="31"/>
      <c r="L929" s="31"/>
    </row>
    <row r="930" spans="1:12" x14ac:dyDescent="0.25">
      <c r="A930" s="36"/>
      <c r="B930" s="36"/>
      <c r="C930" s="101" t="s">
        <v>1123</v>
      </c>
      <c r="D930" s="130"/>
      <c r="E930" s="36"/>
      <c r="F930" s="36"/>
      <c r="G930" s="36"/>
      <c r="H930" s="36"/>
      <c r="I930" s="36"/>
      <c r="J930" s="31"/>
      <c r="K930" s="31"/>
      <c r="L930" s="31"/>
    </row>
    <row r="931" spans="1:12" x14ac:dyDescent="0.25">
      <c r="A931" s="36"/>
      <c r="B931" s="36"/>
      <c r="C931" s="101" t="s">
        <v>1125</v>
      </c>
      <c r="D931" s="130"/>
      <c r="E931" s="36"/>
      <c r="F931" s="36"/>
      <c r="G931" s="36"/>
      <c r="H931" s="36"/>
      <c r="I931" s="36"/>
      <c r="J931" s="31"/>
      <c r="K931" s="31"/>
      <c r="L931" s="31"/>
    </row>
    <row r="932" spans="1:12" x14ac:dyDescent="0.25">
      <c r="A932" s="36"/>
      <c r="B932" s="36"/>
      <c r="C932" s="169" t="s">
        <v>969</v>
      </c>
      <c r="D932" s="130"/>
      <c r="E932" s="36"/>
      <c r="F932" s="36"/>
      <c r="G932" s="36"/>
      <c r="H932" s="36"/>
      <c r="I932" s="36"/>
      <c r="J932" s="31"/>
      <c r="K932" s="31"/>
      <c r="L932" s="31"/>
    </row>
    <row r="933" spans="1:12" x14ac:dyDescent="0.25">
      <c r="A933" s="36"/>
      <c r="B933" s="36"/>
      <c r="C933" s="101" t="s">
        <v>970</v>
      </c>
      <c r="D933" s="130"/>
      <c r="E933" s="36"/>
      <c r="F933" s="36"/>
      <c r="G933" s="36"/>
      <c r="H933" s="36"/>
      <c r="I933" s="36"/>
      <c r="J933" s="31"/>
      <c r="K933" s="31"/>
      <c r="L933" s="31"/>
    </row>
    <row r="934" spans="1:12" x14ac:dyDescent="0.25">
      <c r="A934" s="36"/>
      <c r="B934" s="36"/>
      <c r="C934" s="169" t="s">
        <v>971</v>
      </c>
      <c r="D934" s="130"/>
      <c r="E934" s="36"/>
      <c r="F934" s="36"/>
      <c r="G934" s="36"/>
      <c r="H934" s="36"/>
      <c r="I934" s="36"/>
      <c r="J934" s="31"/>
      <c r="K934" s="31"/>
      <c r="L934" s="31"/>
    </row>
    <row r="935" spans="1:12" x14ac:dyDescent="0.25">
      <c r="A935" s="36"/>
      <c r="B935" s="36"/>
      <c r="C935" s="101" t="s">
        <v>972</v>
      </c>
      <c r="D935" s="130"/>
      <c r="E935" s="36"/>
      <c r="F935" s="36"/>
      <c r="G935" s="36"/>
      <c r="H935" s="36"/>
      <c r="I935" s="36"/>
      <c r="J935" s="31"/>
      <c r="K935" s="31"/>
      <c r="L935" s="31"/>
    </row>
    <row r="936" spans="1:12" x14ac:dyDescent="0.25">
      <c r="A936" s="36"/>
      <c r="B936" s="36"/>
      <c r="C936" s="169" t="s">
        <v>973</v>
      </c>
      <c r="D936" s="130"/>
      <c r="E936" s="36"/>
      <c r="F936" s="36"/>
      <c r="G936" s="36"/>
      <c r="H936" s="36"/>
      <c r="I936" s="36"/>
      <c r="J936" s="31"/>
      <c r="K936" s="31"/>
      <c r="L936" s="31"/>
    </row>
    <row r="937" spans="1:12" x14ac:dyDescent="0.25">
      <c r="A937" s="36"/>
      <c r="B937" s="36"/>
      <c r="C937" s="101" t="s">
        <v>974</v>
      </c>
      <c r="D937" s="130"/>
      <c r="E937" s="36"/>
      <c r="F937" s="36"/>
      <c r="G937" s="36"/>
      <c r="H937" s="36"/>
      <c r="I937" s="36"/>
      <c r="J937" s="31"/>
      <c r="K937" s="31"/>
      <c r="L937" s="31"/>
    </row>
    <row r="938" spans="1:12" x14ac:dyDescent="0.25">
      <c r="A938" s="36"/>
      <c r="B938" s="36"/>
      <c r="C938" s="169" t="s">
        <v>975</v>
      </c>
      <c r="D938" s="130"/>
      <c r="E938" s="36"/>
      <c r="F938" s="36"/>
      <c r="G938" s="36"/>
      <c r="H938" s="36"/>
      <c r="I938" s="36"/>
      <c r="J938" s="31"/>
      <c r="K938" s="31"/>
      <c r="L938" s="31"/>
    </row>
    <row r="939" spans="1:12" x14ac:dyDescent="0.25">
      <c r="A939" s="36"/>
      <c r="B939" s="36"/>
      <c r="C939" s="169" t="s">
        <v>976</v>
      </c>
      <c r="D939" s="130"/>
      <c r="E939" s="36"/>
      <c r="F939" s="36"/>
      <c r="G939" s="36"/>
      <c r="H939" s="36"/>
      <c r="I939" s="36"/>
      <c r="J939" s="31"/>
      <c r="K939" s="31"/>
      <c r="L939" s="31"/>
    </row>
    <row r="940" spans="1:12" x14ac:dyDescent="0.25">
      <c r="A940" s="36"/>
      <c r="B940" s="36"/>
      <c r="C940" s="169" t="s">
        <v>977</v>
      </c>
      <c r="D940" s="130"/>
      <c r="E940" s="36"/>
      <c r="F940" s="36"/>
      <c r="G940" s="36"/>
      <c r="H940" s="36"/>
      <c r="I940" s="36"/>
      <c r="J940" s="31"/>
      <c r="K940" s="31"/>
      <c r="L940" s="31"/>
    </row>
    <row r="941" spans="1:12" x14ac:dyDescent="0.25">
      <c r="A941" s="36"/>
      <c r="B941" s="36"/>
      <c r="C941" s="169" t="s">
        <v>978</v>
      </c>
      <c r="D941" s="130"/>
      <c r="E941" s="36"/>
      <c r="F941" s="36"/>
      <c r="G941" s="36"/>
      <c r="H941" s="36"/>
      <c r="I941" s="36"/>
      <c r="J941" s="31"/>
      <c r="K941" s="31"/>
      <c r="L941" s="31"/>
    </row>
    <row r="942" spans="1:12" x14ac:dyDescent="0.25">
      <c r="A942" s="36"/>
      <c r="B942" s="36"/>
      <c r="C942" s="169" t="s">
        <v>979</v>
      </c>
      <c r="D942" s="130"/>
      <c r="E942" s="36"/>
      <c r="F942" s="36"/>
      <c r="G942" s="36"/>
      <c r="H942" s="36"/>
      <c r="I942" s="36"/>
      <c r="J942" s="31"/>
      <c r="K942" s="31"/>
      <c r="L942" s="31"/>
    </row>
    <row r="943" spans="1:12" x14ac:dyDescent="0.25">
      <c r="A943" s="36"/>
      <c r="B943" s="36"/>
      <c r="C943" s="169" t="s">
        <v>980</v>
      </c>
      <c r="D943" s="130"/>
      <c r="E943" s="36"/>
      <c r="F943" s="36"/>
      <c r="G943" s="36"/>
      <c r="H943" s="36"/>
      <c r="I943" s="36"/>
      <c r="J943" s="31"/>
      <c r="K943" s="31"/>
      <c r="L943" s="31"/>
    </row>
    <row r="944" spans="1:12" x14ac:dyDescent="0.25">
      <c r="A944" s="36"/>
      <c r="B944" s="36"/>
      <c r="C944" s="169" t="s">
        <v>981</v>
      </c>
      <c r="D944" s="130"/>
      <c r="E944" s="36"/>
      <c r="F944" s="36"/>
      <c r="G944" s="36"/>
      <c r="H944" s="36"/>
      <c r="I944" s="36"/>
      <c r="J944" s="31"/>
      <c r="K944" s="31"/>
      <c r="L944" s="31"/>
    </row>
    <row r="945" spans="1:12" x14ac:dyDescent="0.25">
      <c r="A945" s="36"/>
      <c r="B945" s="36"/>
      <c r="C945" s="169" t="s">
        <v>982</v>
      </c>
      <c r="D945" s="130"/>
      <c r="E945" s="36"/>
      <c r="F945" s="36"/>
      <c r="G945" s="36"/>
      <c r="H945" s="36"/>
      <c r="I945" s="36"/>
      <c r="J945" s="31"/>
      <c r="K945" s="31"/>
      <c r="L945" s="31"/>
    </row>
    <row r="946" spans="1:12" x14ac:dyDescent="0.25">
      <c r="A946" s="36"/>
      <c r="B946" s="36"/>
      <c r="C946" s="169" t="s">
        <v>983</v>
      </c>
      <c r="D946" s="130"/>
      <c r="E946" s="36"/>
      <c r="F946" s="36"/>
      <c r="G946" s="36"/>
      <c r="H946" s="36"/>
      <c r="I946" s="36"/>
      <c r="J946" s="31"/>
      <c r="K946" s="31"/>
      <c r="L946" s="31"/>
    </row>
    <row r="947" spans="1:12" x14ac:dyDescent="0.25">
      <c r="A947" s="36"/>
      <c r="B947" s="36"/>
      <c r="C947" s="169" t="s">
        <v>2202</v>
      </c>
      <c r="D947" s="130"/>
      <c r="E947" s="36"/>
      <c r="F947" s="36"/>
      <c r="G947" s="36"/>
      <c r="H947" s="36"/>
      <c r="I947" s="36"/>
      <c r="J947" s="31"/>
      <c r="K947" s="31"/>
      <c r="L947" s="31"/>
    </row>
    <row r="948" spans="1:12" x14ac:dyDescent="0.25">
      <c r="A948" s="36"/>
      <c r="B948" s="36"/>
      <c r="C948" s="169" t="s">
        <v>984</v>
      </c>
      <c r="D948" s="130"/>
      <c r="E948" s="36"/>
      <c r="F948" s="36"/>
      <c r="G948" s="36"/>
      <c r="H948" s="36"/>
      <c r="I948" s="36"/>
      <c r="J948" s="31"/>
      <c r="K948" s="31"/>
      <c r="L948" s="31"/>
    </row>
    <row r="949" spans="1:12" x14ac:dyDescent="0.25">
      <c r="A949" s="36"/>
      <c r="B949" s="36"/>
      <c r="C949" s="169" t="s">
        <v>985</v>
      </c>
      <c r="D949" s="130"/>
      <c r="E949" s="36"/>
      <c r="F949" s="36"/>
      <c r="G949" s="36"/>
      <c r="H949" s="36"/>
      <c r="I949" s="36"/>
      <c r="J949" s="31"/>
      <c r="K949" s="31"/>
      <c r="L949" s="31"/>
    </row>
    <row r="950" spans="1:12" x14ac:dyDescent="0.25">
      <c r="A950" s="39"/>
      <c r="B950" s="39"/>
      <c r="C950" s="170" t="s">
        <v>986</v>
      </c>
      <c r="D950" s="131"/>
      <c r="E950" s="39"/>
      <c r="F950" s="39"/>
      <c r="G950" s="39"/>
      <c r="H950" s="39"/>
      <c r="I950" s="39"/>
      <c r="J950" s="31"/>
      <c r="K950" s="31"/>
      <c r="L950" s="31"/>
    </row>
    <row r="951" spans="1:12" x14ac:dyDescent="0.25">
      <c r="A951" s="40" t="s">
        <v>2083</v>
      </c>
      <c r="B951" s="48" t="s">
        <v>89</v>
      </c>
      <c r="C951" s="48" t="s">
        <v>311</v>
      </c>
      <c r="D951" s="33">
        <v>2</v>
      </c>
      <c r="E951" s="40"/>
      <c r="F951" s="40"/>
      <c r="G951" s="40"/>
      <c r="H951" s="60"/>
      <c r="I951" s="60">
        <f>+H951*D951</f>
        <v>0</v>
      </c>
      <c r="J951" s="31"/>
      <c r="K951" s="31"/>
      <c r="L951" s="31"/>
    </row>
    <row r="952" spans="1:12" x14ac:dyDescent="0.25">
      <c r="A952" s="38"/>
      <c r="B952" s="38"/>
      <c r="C952" s="45" t="s">
        <v>251</v>
      </c>
      <c r="D952" s="38"/>
      <c r="E952" s="38"/>
      <c r="F952" s="38"/>
      <c r="G952" s="38"/>
      <c r="H952" s="38"/>
      <c r="I952" s="38"/>
      <c r="J952" s="31"/>
      <c r="K952" s="31"/>
      <c r="L952" s="31"/>
    </row>
    <row r="953" spans="1:12" x14ac:dyDescent="0.25">
      <c r="A953" s="36"/>
      <c r="B953" s="36"/>
      <c r="C953" s="99" t="s">
        <v>312</v>
      </c>
      <c r="D953" s="36"/>
      <c r="E953" s="36"/>
      <c r="F953" s="36"/>
      <c r="G953" s="36"/>
      <c r="H953" s="36"/>
      <c r="I953" s="36"/>
      <c r="J953" s="31"/>
      <c r="K953" s="31"/>
      <c r="L953" s="31"/>
    </row>
    <row r="954" spans="1:12" x14ac:dyDescent="0.25">
      <c r="A954" s="36"/>
      <c r="B954" s="36"/>
      <c r="C954" s="99" t="s">
        <v>140</v>
      </c>
      <c r="D954" s="36"/>
      <c r="E954" s="36"/>
      <c r="F954" s="36"/>
      <c r="G954" s="36"/>
      <c r="H954" s="36"/>
      <c r="I954" s="36"/>
      <c r="J954" s="31"/>
      <c r="K954" s="31"/>
      <c r="L954" s="31"/>
    </row>
    <row r="955" spans="1:12" x14ac:dyDescent="0.25">
      <c r="A955" s="36"/>
      <c r="B955" s="36"/>
      <c r="C955" s="99" t="s">
        <v>313</v>
      </c>
      <c r="D955" s="36"/>
      <c r="E955" s="36"/>
      <c r="F955" s="36"/>
      <c r="G955" s="36"/>
      <c r="H955" s="36"/>
      <c r="I955" s="36"/>
      <c r="J955" s="31"/>
      <c r="K955" s="31"/>
      <c r="L955" s="31"/>
    </row>
    <row r="956" spans="1:12" x14ac:dyDescent="0.25">
      <c r="A956" s="36"/>
      <c r="B956" s="36"/>
      <c r="C956" s="99" t="s">
        <v>314</v>
      </c>
      <c r="D956" s="36"/>
      <c r="E956" s="36"/>
      <c r="F956" s="36"/>
      <c r="G956" s="36"/>
      <c r="H956" s="36"/>
      <c r="I956" s="36"/>
      <c r="J956" s="31"/>
      <c r="K956" s="31"/>
      <c r="L956" s="31"/>
    </row>
    <row r="957" spans="1:12" x14ac:dyDescent="0.25">
      <c r="A957" s="36"/>
      <c r="B957" s="36"/>
      <c r="C957" s="99" t="s">
        <v>315</v>
      </c>
      <c r="D957" s="36"/>
      <c r="E957" s="36"/>
      <c r="F957" s="36"/>
      <c r="G957" s="36"/>
      <c r="H957" s="36"/>
      <c r="I957" s="36"/>
      <c r="J957" s="31"/>
      <c r="K957" s="31"/>
      <c r="L957" s="31"/>
    </row>
    <row r="958" spans="1:12" x14ac:dyDescent="0.25">
      <c r="A958" s="36"/>
      <c r="B958" s="36"/>
      <c r="C958" s="99" t="s">
        <v>316</v>
      </c>
      <c r="D958" s="36"/>
      <c r="E958" s="36"/>
      <c r="F958" s="36"/>
      <c r="G958" s="36"/>
      <c r="H958" s="36"/>
      <c r="I958" s="36"/>
      <c r="J958" s="31"/>
      <c r="K958" s="31"/>
      <c r="L958" s="31"/>
    </row>
    <row r="959" spans="1:12" x14ac:dyDescent="0.25">
      <c r="A959" s="36"/>
      <c r="B959" s="36"/>
      <c r="C959" s="99" t="s">
        <v>317</v>
      </c>
      <c r="D959" s="36"/>
      <c r="E959" s="36"/>
      <c r="F959" s="36"/>
      <c r="G959" s="36"/>
      <c r="H959" s="36"/>
      <c r="I959" s="36"/>
      <c r="J959" s="31"/>
      <c r="K959" s="31"/>
      <c r="L959" s="31"/>
    </row>
    <row r="960" spans="1:12" x14ac:dyDescent="0.25">
      <c r="A960" s="36"/>
      <c r="B960" s="36"/>
      <c r="C960" s="99" t="s">
        <v>318</v>
      </c>
      <c r="D960" s="36"/>
      <c r="E960" s="36"/>
      <c r="F960" s="36"/>
      <c r="G960" s="36"/>
      <c r="H960" s="36"/>
      <c r="I960" s="36"/>
      <c r="J960" s="31"/>
      <c r="K960" s="31"/>
      <c r="L960" s="31"/>
    </row>
    <row r="961" spans="1:12" x14ac:dyDescent="0.25">
      <c r="A961" s="39"/>
      <c r="B961" s="39"/>
      <c r="C961" s="143" t="s">
        <v>319</v>
      </c>
      <c r="D961" s="39"/>
      <c r="E961" s="39"/>
      <c r="F961" s="39"/>
      <c r="G961" s="39"/>
      <c r="H961" s="39"/>
      <c r="I961" s="39"/>
      <c r="J961" s="31"/>
      <c r="K961" s="31"/>
      <c r="L961" s="31"/>
    </row>
    <row r="962" spans="1:12" x14ac:dyDescent="0.25">
      <c r="A962" s="40" t="s">
        <v>2084</v>
      </c>
      <c r="B962" s="48" t="s">
        <v>75</v>
      </c>
      <c r="C962" s="48" t="s">
        <v>1048</v>
      </c>
      <c r="D962" s="40">
        <v>12</v>
      </c>
      <c r="E962" s="40"/>
      <c r="F962" s="40"/>
      <c r="G962" s="40"/>
      <c r="H962" s="60"/>
      <c r="I962" s="60">
        <f>+H962*D962</f>
        <v>0</v>
      </c>
      <c r="J962" s="31"/>
      <c r="K962" s="31"/>
      <c r="L962" s="31"/>
    </row>
    <row r="963" spans="1:12" x14ac:dyDescent="0.25">
      <c r="A963" s="38"/>
      <c r="B963" s="45"/>
      <c r="C963" s="45" t="s">
        <v>251</v>
      </c>
      <c r="D963" s="38"/>
      <c r="E963" s="38"/>
      <c r="F963" s="38"/>
      <c r="G963" s="38"/>
      <c r="H963" s="38"/>
      <c r="I963" s="38"/>
      <c r="J963" s="31"/>
      <c r="K963" s="31"/>
      <c r="L963" s="31"/>
    </row>
    <row r="964" spans="1:12" x14ac:dyDescent="0.25">
      <c r="A964" s="36"/>
      <c r="B964" s="46"/>
      <c r="C964" s="73" t="s">
        <v>1077</v>
      </c>
      <c r="D964" s="36"/>
      <c r="E964" s="36"/>
      <c r="F964" s="36"/>
      <c r="G964" s="36"/>
      <c r="H964" s="36"/>
      <c r="I964" s="36"/>
      <c r="J964" s="31"/>
      <c r="K964" s="31"/>
      <c r="L964" s="31"/>
    </row>
    <row r="965" spans="1:12" x14ac:dyDescent="0.25">
      <c r="A965" s="36"/>
      <c r="B965" s="46"/>
      <c r="C965" s="73" t="s">
        <v>1078</v>
      </c>
      <c r="D965" s="36"/>
      <c r="E965" s="36"/>
      <c r="F965" s="36"/>
      <c r="G965" s="36"/>
      <c r="H965" s="36"/>
      <c r="I965" s="36"/>
      <c r="J965" s="31"/>
      <c r="K965" s="31"/>
      <c r="L965" s="31"/>
    </row>
    <row r="966" spans="1:12" x14ac:dyDescent="0.25">
      <c r="A966" s="36"/>
      <c r="B966" s="46"/>
      <c r="C966" s="73" t="s">
        <v>1075</v>
      </c>
      <c r="D966" s="36"/>
      <c r="E966" s="36"/>
      <c r="F966" s="36"/>
      <c r="G966" s="36"/>
      <c r="H966" s="36"/>
      <c r="I966" s="36"/>
      <c r="J966" s="31"/>
      <c r="K966" s="31"/>
      <c r="L966" s="31"/>
    </row>
    <row r="967" spans="1:12" x14ac:dyDescent="0.25">
      <c r="A967" s="36"/>
      <c r="B967" s="46"/>
      <c r="C967" s="73" t="s">
        <v>1076</v>
      </c>
      <c r="D967" s="36"/>
      <c r="E967" s="36"/>
      <c r="F967" s="36"/>
      <c r="G967" s="36"/>
      <c r="H967" s="36"/>
      <c r="I967" s="36"/>
      <c r="J967" s="31"/>
      <c r="K967" s="31"/>
      <c r="L967" s="31"/>
    </row>
    <row r="968" spans="1:12" x14ac:dyDescent="0.25">
      <c r="A968" s="36"/>
      <c r="B968" s="46"/>
      <c r="C968" s="46" t="s">
        <v>140</v>
      </c>
      <c r="D968" s="36"/>
      <c r="E968" s="36"/>
      <c r="F968" s="36"/>
      <c r="G968" s="36"/>
      <c r="H968" s="36"/>
      <c r="I968" s="36"/>
      <c r="J968" s="31"/>
      <c r="K968" s="31"/>
      <c r="L968" s="31"/>
    </row>
    <row r="969" spans="1:12" x14ac:dyDescent="0.25">
      <c r="A969" s="36"/>
      <c r="B969" s="46"/>
      <c r="C969" s="73" t="s">
        <v>1049</v>
      </c>
      <c r="D969" s="36"/>
      <c r="E969" s="36"/>
      <c r="F969" s="36"/>
      <c r="G969" s="36"/>
      <c r="H969" s="36"/>
      <c r="I969" s="36"/>
      <c r="J969" s="31"/>
      <c r="K969" s="31"/>
      <c r="L969" s="31"/>
    </row>
    <row r="970" spans="1:12" x14ac:dyDescent="0.25">
      <c r="A970" s="36"/>
      <c r="B970" s="46"/>
      <c r="C970" s="73" t="s">
        <v>1050</v>
      </c>
      <c r="D970" s="36"/>
      <c r="E970" s="36"/>
      <c r="F970" s="36"/>
      <c r="G970" s="36"/>
      <c r="H970" s="36"/>
      <c r="I970" s="36"/>
      <c r="J970" s="31"/>
      <c r="K970" s="31"/>
      <c r="L970" s="31"/>
    </row>
    <row r="971" spans="1:12" x14ac:dyDescent="0.25">
      <c r="A971" s="36"/>
      <c r="B971" s="46"/>
      <c r="C971" s="73" t="s">
        <v>1051</v>
      </c>
      <c r="D971" s="36"/>
      <c r="E971" s="36"/>
      <c r="F971" s="36"/>
      <c r="G971" s="36"/>
      <c r="H971" s="36"/>
      <c r="I971" s="36"/>
      <c r="J971" s="31"/>
      <c r="K971" s="31"/>
      <c r="L971" s="31"/>
    </row>
    <row r="972" spans="1:12" x14ac:dyDescent="0.25">
      <c r="A972" s="36"/>
      <c r="B972" s="46"/>
      <c r="C972" s="73" t="s">
        <v>1052</v>
      </c>
      <c r="D972" s="36"/>
      <c r="E972" s="36"/>
      <c r="F972" s="36"/>
      <c r="G972" s="36"/>
      <c r="H972" s="36"/>
      <c r="I972" s="36"/>
      <c r="J972" s="31"/>
      <c r="K972" s="31"/>
      <c r="L972" s="31"/>
    </row>
    <row r="973" spans="1:12" x14ac:dyDescent="0.25">
      <c r="A973" s="36"/>
      <c r="B973" s="46"/>
      <c r="C973" s="46" t="s">
        <v>1053</v>
      </c>
      <c r="D973" s="36"/>
      <c r="E973" s="36"/>
      <c r="F973" s="36"/>
      <c r="G973" s="36"/>
      <c r="H973" s="36"/>
      <c r="I973" s="36"/>
      <c r="J973" s="31"/>
      <c r="K973" s="31"/>
      <c r="L973" s="31"/>
    </row>
    <row r="974" spans="1:12" x14ac:dyDescent="0.25">
      <c r="A974" s="36"/>
      <c r="B974" s="46"/>
      <c r="C974" s="73" t="s">
        <v>1054</v>
      </c>
      <c r="D974" s="36"/>
      <c r="E974" s="36"/>
      <c r="F974" s="36"/>
      <c r="G974" s="36"/>
      <c r="H974" s="36"/>
      <c r="I974" s="36"/>
      <c r="J974" s="31"/>
      <c r="K974" s="31"/>
      <c r="L974" s="31"/>
    </row>
    <row r="975" spans="1:12" x14ac:dyDescent="0.25">
      <c r="A975" s="39"/>
      <c r="B975" s="68"/>
      <c r="C975" s="115" t="s">
        <v>1055</v>
      </c>
      <c r="D975" s="39"/>
      <c r="E975" s="39"/>
      <c r="F975" s="39"/>
      <c r="G975" s="39"/>
      <c r="H975" s="39"/>
      <c r="I975" s="39"/>
      <c r="J975" s="31"/>
      <c r="K975" s="31"/>
      <c r="L975" s="31"/>
    </row>
    <row r="976" spans="1:12" x14ac:dyDescent="0.25">
      <c r="A976" s="40" t="s">
        <v>2085</v>
      </c>
      <c r="B976" s="48" t="s">
        <v>76</v>
      </c>
      <c r="C976" s="48" t="s">
        <v>1056</v>
      </c>
      <c r="D976" s="40">
        <v>7</v>
      </c>
      <c r="E976" s="40"/>
      <c r="F976" s="40"/>
      <c r="G976" s="40"/>
      <c r="H976" s="60"/>
      <c r="I976" s="60">
        <f>+H976*D976</f>
        <v>0</v>
      </c>
      <c r="J976" s="31"/>
      <c r="K976" s="31"/>
      <c r="L976" s="31"/>
    </row>
    <row r="977" spans="1:12" x14ac:dyDescent="0.25">
      <c r="A977" s="38"/>
      <c r="B977" s="45"/>
      <c r="C977" s="45" t="s">
        <v>251</v>
      </c>
      <c r="D977" s="38"/>
      <c r="E977" s="38"/>
      <c r="F977" s="38"/>
      <c r="G977" s="38"/>
      <c r="H977" s="38"/>
      <c r="I977" s="38"/>
      <c r="J977" s="31"/>
      <c r="K977" s="31"/>
      <c r="L977" s="31"/>
    </row>
    <row r="978" spans="1:12" x14ac:dyDescent="0.25">
      <c r="A978" s="36"/>
      <c r="B978" s="46"/>
      <c r="C978" s="73" t="s">
        <v>1075</v>
      </c>
      <c r="D978" s="36"/>
      <c r="E978" s="36"/>
      <c r="F978" s="36"/>
      <c r="G978" s="36"/>
      <c r="H978" s="36"/>
      <c r="I978" s="36"/>
      <c r="J978" s="31"/>
      <c r="K978" s="31"/>
      <c r="L978" s="31"/>
    </row>
    <row r="979" spans="1:12" x14ac:dyDescent="0.25">
      <c r="A979" s="36"/>
      <c r="B979" s="46"/>
      <c r="C979" s="73" t="s">
        <v>1076</v>
      </c>
      <c r="D979" s="36"/>
      <c r="E979" s="36"/>
      <c r="F979" s="36"/>
      <c r="G979" s="36"/>
      <c r="H979" s="36"/>
      <c r="I979" s="36"/>
      <c r="J979" s="31"/>
      <c r="K979" s="31"/>
      <c r="L979" s="31"/>
    </row>
    <row r="980" spans="1:12" x14ac:dyDescent="0.25">
      <c r="A980" s="36"/>
      <c r="B980" s="46"/>
      <c r="C980" s="73" t="s">
        <v>2224</v>
      </c>
      <c r="D980" s="36"/>
      <c r="E980" s="36"/>
      <c r="F980" s="36"/>
      <c r="G980" s="36"/>
      <c r="H980" s="36"/>
      <c r="I980" s="36"/>
      <c r="J980" s="31"/>
      <c r="K980" s="31"/>
      <c r="L980" s="31"/>
    </row>
    <row r="981" spans="1:12" x14ac:dyDescent="0.25">
      <c r="A981" s="36"/>
      <c r="B981" s="46"/>
      <c r="C981" s="46" t="s">
        <v>140</v>
      </c>
      <c r="D981" s="36"/>
      <c r="E981" s="36"/>
      <c r="F981" s="36"/>
      <c r="G981" s="36"/>
      <c r="H981" s="36"/>
      <c r="I981" s="36"/>
      <c r="J981" s="31"/>
      <c r="K981" s="31"/>
      <c r="L981" s="31"/>
    </row>
    <row r="982" spans="1:12" x14ac:dyDescent="0.25">
      <c r="A982" s="36"/>
      <c r="B982" s="46"/>
      <c r="C982" s="46" t="s">
        <v>1057</v>
      </c>
      <c r="D982" s="36"/>
      <c r="E982" s="36"/>
      <c r="F982" s="36"/>
      <c r="G982" s="36"/>
      <c r="H982" s="36"/>
      <c r="I982" s="36"/>
      <c r="J982" s="31"/>
      <c r="K982" s="31"/>
      <c r="L982" s="31"/>
    </row>
    <row r="983" spans="1:12" x14ac:dyDescent="0.25">
      <c r="A983" s="36"/>
      <c r="B983" s="46"/>
      <c r="C983" s="73" t="s">
        <v>1058</v>
      </c>
      <c r="D983" s="36"/>
      <c r="E983" s="36"/>
      <c r="F983" s="36"/>
      <c r="G983" s="36"/>
      <c r="H983" s="36"/>
      <c r="I983" s="36"/>
      <c r="J983" s="31"/>
      <c r="K983" s="31"/>
      <c r="L983" s="31"/>
    </row>
    <row r="984" spans="1:12" x14ac:dyDescent="0.25">
      <c r="A984" s="36"/>
      <c r="B984" s="46"/>
      <c r="C984" s="73" t="s">
        <v>1059</v>
      </c>
      <c r="D984" s="36"/>
      <c r="E984" s="36"/>
      <c r="F984" s="36"/>
      <c r="G984" s="36"/>
      <c r="H984" s="36"/>
      <c r="I984" s="36"/>
      <c r="J984" s="31"/>
      <c r="K984" s="31"/>
      <c r="L984" s="31"/>
    </row>
    <row r="985" spans="1:12" x14ac:dyDescent="0.25">
      <c r="A985" s="36"/>
      <c r="B985" s="46"/>
      <c r="C985" s="73" t="s">
        <v>1060</v>
      </c>
      <c r="D985" s="36"/>
      <c r="E985" s="36"/>
      <c r="F985" s="36"/>
      <c r="G985" s="36"/>
      <c r="H985" s="36"/>
      <c r="I985" s="36"/>
      <c r="J985" s="31"/>
      <c r="K985" s="31"/>
      <c r="L985" s="31"/>
    </row>
    <row r="986" spans="1:12" x14ac:dyDescent="0.25">
      <c r="A986" s="36"/>
      <c r="B986" s="46"/>
      <c r="C986" s="73" t="s">
        <v>1061</v>
      </c>
      <c r="D986" s="36"/>
      <c r="E986" s="36"/>
      <c r="F986" s="36"/>
      <c r="G986" s="36"/>
      <c r="H986" s="36"/>
      <c r="I986" s="36"/>
      <c r="J986" s="31"/>
      <c r="K986" s="31"/>
      <c r="L986" s="31"/>
    </row>
    <row r="987" spans="1:12" x14ac:dyDescent="0.25">
      <c r="A987" s="39"/>
      <c r="B987" s="68"/>
      <c r="C987" s="115" t="s">
        <v>1062</v>
      </c>
      <c r="D987" s="39"/>
      <c r="E987" s="39"/>
      <c r="F987" s="39"/>
      <c r="G987" s="39"/>
      <c r="H987" s="39"/>
      <c r="I987" s="39"/>
      <c r="J987" s="31"/>
      <c r="K987" s="31"/>
      <c r="L987" s="31"/>
    </row>
    <row r="988" spans="1:12" x14ac:dyDescent="0.25">
      <c r="A988" s="40" t="s">
        <v>2086</v>
      </c>
      <c r="B988" s="171" t="s">
        <v>81</v>
      </c>
      <c r="C988" s="172" t="s">
        <v>1063</v>
      </c>
      <c r="D988" s="40">
        <v>2</v>
      </c>
      <c r="E988" s="40"/>
      <c r="F988" s="40"/>
      <c r="G988" s="40"/>
      <c r="H988" s="60"/>
      <c r="I988" s="60">
        <f>+H988*D988</f>
        <v>0</v>
      </c>
      <c r="J988" s="31"/>
      <c r="K988" s="31"/>
      <c r="L988" s="31"/>
    </row>
    <row r="989" spans="1:12" x14ac:dyDescent="0.25">
      <c r="A989" s="38"/>
      <c r="B989" s="173"/>
      <c r="C989" s="174" t="s">
        <v>132</v>
      </c>
      <c r="D989" s="38"/>
      <c r="E989" s="38"/>
      <c r="F989" s="38"/>
      <c r="G989" s="38"/>
      <c r="H989" s="38"/>
      <c r="I989" s="38"/>
      <c r="J989" s="31"/>
      <c r="K989" s="31"/>
      <c r="L989" s="31"/>
    </row>
    <row r="990" spans="1:12" x14ac:dyDescent="0.25">
      <c r="A990" s="36"/>
      <c r="B990" s="175"/>
      <c r="C990" s="176" t="s">
        <v>2120</v>
      </c>
      <c r="D990" s="36"/>
      <c r="E990" s="36"/>
      <c r="F990" s="36"/>
      <c r="G990" s="36"/>
      <c r="H990" s="36"/>
      <c r="I990" s="36"/>
      <c r="J990" s="31"/>
      <c r="K990" s="31"/>
      <c r="L990" s="31"/>
    </row>
    <row r="991" spans="1:12" x14ac:dyDescent="0.25">
      <c r="A991" s="36"/>
      <c r="B991" s="175"/>
      <c r="C991" s="177" t="s">
        <v>140</v>
      </c>
      <c r="D991" s="36"/>
      <c r="E991" s="36"/>
      <c r="F991" s="36"/>
      <c r="G991" s="36"/>
      <c r="H991" s="36"/>
      <c r="I991" s="36"/>
      <c r="J991" s="31"/>
      <c r="K991" s="31"/>
      <c r="L991" s="31"/>
    </row>
    <row r="992" spans="1:12" x14ac:dyDescent="0.25">
      <c r="A992" s="36"/>
      <c r="B992" s="175"/>
      <c r="C992" s="177" t="s">
        <v>1064</v>
      </c>
      <c r="D992" s="36"/>
      <c r="E992" s="36"/>
      <c r="F992" s="36"/>
      <c r="G992" s="36"/>
      <c r="H992" s="36"/>
      <c r="I992" s="36"/>
      <c r="J992" s="31"/>
      <c r="K992" s="31"/>
      <c r="L992" s="31"/>
    </row>
    <row r="993" spans="1:12" x14ac:dyDescent="0.25">
      <c r="A993" s="36"/>
      <c r="B993" s="175"/>
      <c r="C993" s="176" t="s">
        <v>1065</v>
      </c>
      <c r="D993" s="36"/>
      <c r="E993" s="36"/>
      <c r="F993" s="36"/>
      <c r="G993" s="36"/>
      <c r="H993" s="36"/>
      <c r="I993" s="36"/>
      <c r="J993" s="31"/>
      <c r="K993" s="31"/>
      <c r="L993" s="31"/>
    </row>
    <row r="994" spans="1:12" x14ac:dyDescent="0.25">
      <c r="A994" s="36"/>
      <c r="B994" s="175"/>
      <c r="C994" s="176" t="s">
        <v>1066</v>
      </c>
      <c r="D994" s="36"/>
      <c r="E994" s="36"/>
      <c r="F994" s="36"/>
      <c r="G994" s="36"/>
      <c r="H994" s="36"/>
      <c r="I994" s="36"/>
      <c r="J994" s="31"/>
      <c r="K994" s="31"/>
      <c r="L994" s="31"/>
    </row>
    <row r="995" spans="1:12" x14ac:dyDescent="0.25">
      <c r="A995" s="36"/>
      <c r="B995" s="175"/>
      <c r="C995" s="176" t="s">
        <v>1067</v>
      </c>
      <c r="D995" s="36"/>
      <c r="E995" s="36"/>
      <c r="F995" s="36"/>
      <c r="G995" s="36"/>
      <c r="H995" s="36"/>
      <c r="I995" s="36"/>
      <c r="J995" s="31"/>
      <c r="K995" s="31"/>
      <c r="L995" s="31"/>
    </row>
    <row r="996" spans="1:12" x14ac:dyDescent="0.25">
      <c r="A996" s="36"/>
      <c r="B996" s="175"/>
      <c r="C996" s="176" t="s">
        <v>1068</v>
      </c>
      <c r="D996" s="36"/>
      <c r="E996" s="36"/>
      <c r="F996" s="36"/>
      <c r="G996" s="36"/>
      <c r="H996" s="36"/>
      <c r="I996" s="36"/>
      <c r="J996" s="31"/>
      <c r="K996" s="31"/>
      <c r="L996" s="31"/>
    </row>
    <row r="997" spans="1:12" x14ac:dyDescent="0.25">
      <c r="A997" s="36"/>
      <c r="B997" s="175"/>
      <c r="C997" s="177" t="s">
        <v>1069</v>
      </c>
      <c r="D997" s="36"/>
      <c r="E997" s="36"/>
      <c r="F997" s="36"/>
      <c r="G997" s="36"/>
      <c r="H997" s="36"/>
      <c r="I997" s="36"/>
      <c r="J997" s="31"/>
      <c r="K997" s="31"/>
      <c r="L997" s="31"/>
    </row>
    <row r="998" spans="1:12" x14ac:dyDescent="0.25">
      <c r="A998" s="36"/>
      <c r="B998" s="175"/>
      <c r="C998" s="176" t="s">
        <v>1070</v>
      </c>
      <c r="D998" s="36"/>
      <c r="E998" s="36"/>
      <c r="F998" s="36"/>
      <c r="G998" s="36"/>
      <c r="H998" s="36"/>
      <c r="I998" s="36"/>
      <c r="J998" s="31"/>
      <c r="K998" s="31"/>
      <c r="L998" s="31"/>
    </row>
    <row r="999" spans="1:12" x14ac:dyDescent="0.25">
      <c r="A999" s="36"/>
      <c r="B999" s="175"/>
      <c r="C999" s="176" t="s">
        <v>1071</v>
      </c>
      <c r="D999" s="36"/>
      <c r="E999" s="36"/>
      <c r="F999" s="36"/>
      <c r="G999" s="36"/>
      <c r="H999" s="36"/>
      <c r="I999" s="36"/>
      <c r="J999" s="31"/>
      <c r="K999" s="31"/>
      <c r="L999" s="31"/>
    </row>
    <row r="1000" spans="1:12" x14ac:dyDescent="0.25">
      <c r="A1000" s="36"/>
      <c r="B1000" s="175"/>
      <c r="C1000" s="176" t="s">
        <v>1072</v>
      </c>
      <c r="D1000" s="36"/>
      <c r="E1000" s="36"/>
      <c r="F1000" s="36"/>
      <c r="G1000" s="36"/>
      <c r="H1000" s="36"/>
      <c r="I1000" s="36"/>
      <c r="J1000" s="31"/>
      <c r="K1000" s="31"/>
      <c r="L1000" s="31"/>
    </row>
    <row r="1001" spans="1:12" x14ac:dyDescent="0.25">
      <c r="A1001" s="36"/>
      <c r="B1001" s="175"/>
      <c r="C1001" s="176" t="s">
        <v>1073</v>
      </c>
      <c r="D1001" s="36"/>
      <c r="E1001" s="36"/>
      <c r="F1001" s="36"/>
      <c r="G1001" s="36"/>
      <c r="H1001" s="36"/>
      <c r="I1001" s="36"/>
      <c r="J1001" s="31"/>
      <c r="K1001" s="31"/>
      <c r="L1001" s="31"/>
    </row>
    <row r="1002" spans="1:12" x14ac:dyDescent="0.25">
      <c r="A1002" s="36"/>
      <c r="B1002" s="175"/>
      <c r="C1002" s="176" t="s">
        <v>1074</v>
      </c>
      <c r="D1002" s="36"/>
      <c r="E1002" s="36"/>
      <c r="F1002" s="36"/>
      <c r="G1002" s="36"/>
      <c r="H1002" s="36"/>
      <c r="I1002" s="36"/>
      <c r="J1002" s="31"/>
      <c r="K1002" s="31"/>
      <c r="L1002" s="31"/>
    </row>
    <row r="1003" spans="1:12" x14ac:dyDescent="0.25">
      <c r="A1003" s="39"/>
      <c r="B1003" s="68"/>
      <c r="C1003" s="68" t="s">
        <v>1079</v>
      </c>
      <c r="D1003" s="39"/>
      <c r="E1003" s="39"/>
      <c r="F1003" s="39"/>
      <c r="G1003" s="39"/>
      <c r="H1003" s="39"/>
      <c r="I1003" s="39"/>
      <c r="J1003" s="31"/>
      <c r="K1003" s="31"/>
      <c r="L1003" s="31"/>
    </row>
    <row r="1004" spans="1:12" x14ac:dyDescent="0.25">
      <c r="A1004" s="178" t="s">
        <v>2087</v>
      </c>
      <c r="B1004" s="179" t="s">
        <v>1895</v>
      </c>
      <c r="C1004" s="180" t="s">
        <v>1894</v>
      </c>
      <c r="D1004" s="181">
        <v>6</v>
      </c>
      <c r="E1004" s="40"/>
      <c r="F1004" s="40"/>
      <c r="G1004" s="40"/>
      <c r="H1004" s="60"/>
      <c r="I1004" s="60">
        <f>+H1004*D1004</f>
        <v>0</v>
      </c>
      <c r="J1004" s="31"/>
      <c r="K1004" s="31"/>
      <c r="L1004" s="31"/>
    </row>
    <row r="1005" spans="1:12" x14ac:dyDescent="0.25">
      <c r="A1005" s="38"/>
      <c r="B1005" s="38"/>
      <c r="C1005" s="145" t="s">
        <v>1077</v>
      </c>
      <c r="D1005" s="38"/>
      <c r="E1005" s="38"/>
      <c r="F1005" s="38"/>
      <c r="G1005" s="38"/>
      <c r="H1005" s="38"/>
      <c r="I1005" s="38"/>
      <c r="J1005" s="31"/>
      <c r="K1005" s="31"/>
      <c r="L1005" s="31"/>
    </row>
    <row r="1006" spans="1:12" x14ac:dyDescent="0.25">
      <c r="A1006" s="36"/>
      <c r="B1006" s="36"/>
      <c r="C1006" s="73" t="s">
        <v>1078</v>
      </c>
      <c r="D1006" s="36"/>
      <c r="E1006" s="36"/>
      <c r="F1006" s="36"/>
      <c r="G1006" s="36"/>
      <c r="H1006" s="36"/>
      <c r="I1006" s="36"/>
      <c r="J1006" s="31"/>
      <c r="K1006" s="31"/>
      <c r="L1006" s="31"/>
    </row>
    <row r="1007" spans="1:12" x14ac:dyDescent="0.25">
      <c r="A1007" s="36"/>
      <c r="B1007" s="36"/>
      <c r="C1007" s="36" t="s">
        <v>140</v>
      </c>
      <c r="D1007" s="36"/>
      <c r="E1007" s="36"/>
      <c r="F1007" s="36"/>
      <c r="G1007" s="36"/>
      <c r="H1007" s="36"/>
      <c r="I1007" s="36"/>
      <c r="J1007" s="31"/>
      <c r="K1007" s="31"/>
      <c r="L1007" s="31"/>
    </row>
    <row r="1008" spans="1:12" x14ac:dyDescent="0.25">
      <c r="A1008" s="36"/>
      <c r="B1008" s="36"/>
      <c r="C1008" s="36" t="s">
        <v>1896</v>
      </c>
      <c r="D1008" s="36"/>
      <c r="E1008" s="36"/>
      <c r="F1008" s="36"/>
      <c r="G1008" s="36"/>
      <c r="H1008" s="36"/>
      <c r="I1008" s="36"/>
      <c r="J1008" s="31"/>
      <c r="K1008" s="31"/>
      <c r="L1008" s="31"/>
    </row>
    <row r="1009" spans="1:12" x14ac:dyDescent="0.25">
      <c r="A1009" s="36"/>
      <c r="B1009" s="36"/>
      <c r="C1009" s="99" t="s">
        <v>1897</v>
      </c>
      <c r="D1009" s="36"/>
      <c r="E1009" s="36"/>
      <c r="F1009" s="36"/>
      <c r="G1009" s="36"/>
      <c r="H1009" s="36"/>
      <c r="I1009" s="36"/>
      <c r="J1009" s="31"/>
      <c r="K1009" s="31"/>
      <c r="L1009" s="31"/>
    </row>
    <row r="1010" spans="1:12" x14ac:dyDescent="0.25">
      <c r="A1010" s="36"/>
      <c r="B1010" s="36"/>
      <c r="C1010" s="99" t="s">
        <v>1898</v>
      </c>
      <c r="D1010" s="36"/>
      <c r="E1010" s="36"/>
      <c r="F1010" s="36"/>
      <c r="G1010" s="36"/>
      <c r="H1010" s="36"/>
      <c r="I1010" s="36"/>
      <c r="J1010" s="31"/>
      <c r="K1010" s="31"/>
      <c r="L1010" s="31"/>
    </row>
    <row r="1011" spans="1:12" x14ac:dyDescent="0.25">
      <c r="A1011" s="36"/>
      <c r="B1011" s="36"/>
      <c r="C1011" s="99" t="s">
        <v>1899</v>
      </c>
      <c r="D1011" s="36"/>
      <c r="E1011" s="36"/>
      <c r="F1011" s="36"/>
      <c r="G1011" s="36"/>
      <c r="H1011" s="36"/>
      <c r="I1011" s="36"/>
      <c r="J1011" s="31"/>
      <c r="K1011" s="31"/>
      <c r="L1011" s="31"/>
    </row>
    <row r="1012" spans="1:12" x14ac:dyDescent="0.25">
      <c r="A1012" s="36"/>
      <c r="B1012" s="36"/>
      <c r="C1012" s="99" t="s">
        <v>1900</v>
      </c>
      <c r="D1012" s="36"/>
      <c r="E1012" s="36"/>
      <c r="F1012" s="36"/>
      <c r="G1012" s="36"/>
      <c r="H1012" s="36"/>
      <c r="I1012" s="36"/>
      <c r="J1012" s="31"/>
      <c r="K1012" s="31"/>
      <c r="L1012" s="31"/>
    </row>
    <row r="1013" spans="1:12" x14ac:dyDescent="0.25">
      <c r="A1013" s="36"/>
      <c r="B1013" s="36"/>
      <c r="C1013" s="36" t="s">
        <v>2203</v>
      </c>
      <c r="D1013" s="36"/>
      <c r="E1013" s="36"/>
      <c r="F1013" s="36"/>
      <c r="G1013" s="36"/>
      <c r="H1013" s="36"/>
      <c r="I1013" s="36"/>
      <c r="J1013" s="31"/>
      <c r="K1013" s="31"/>
      <c r="L1013" s="31"/>
    </row>
    <row r="1014" spans="1:12" x14ac:dyDescent="0.25">
      <c r="A1014" s="31"/>
      <c r="B1014" s="31"/>
      <c r="C1014" s="31"/>
      <c r="D1014" s="31"/>
      <c r="E1014" s="31"/>
      <c r="F1014" s="31"/>
      <c r="G1014" s="31"/>
      <c r="H1014" s="31"/>
      <c r="I1014" s="31"/>
      <c r="J1014" s="31"/>
      <c r="K1014" s="31"/>
      <c r="L1014" s="31"/>
    </row>
    <row r="1015" spans="1:12" x14ac:dyDescent="0.25">
      <c r="A1015" s="36"/>
      <c r="B1015" s="36"/>
      <c r="C1015" s="211" t="s">
        <v>1855</v>
      </c>
      <c r="D1015" s="209"/>
      <c r="E1015" s="209"/>
      <c r="F1015" s="209"/>
      <c r="G1015" s="209"/>
      <c r="H1015" s="209"/>
      <c r="I1015" s="210">
        <v>0</v>
      </c>
      <c r="J1015" s="31"/>
      <c r="K1015" s="31"/>
      <c r="L1015" s="31"/>
    </row>
    <row r="1016" spans="1:12" x14ac:dyDescent="0.25">
      <c r="A1016" s="31"/>
      <c r="B1016" s="31"/>
      <c r="C1016" s="31"/>
      <c r="D1016" s="31"/>
      <c r="E1016" s="31"/>
      <c r="F1016" s="31"/>
      <c r="G1016" s="31"/>
      <c r="H1016" s="31"/>
      <c r="I1016" s="31"/>
      <c r="J1016" s="31"/>
      <c r="K1016" s="31"/>
      <c r="L1016" s="31"/>
    </row>
    <row r="1017" spans="1:12" x14ac:dyDescent="0.25">
      <c r="H1017" s="17"/>
      <c r="I1017" s="17"/>
    </row>
    <row r="1018" spans="1:12" x14ac:dyDescent="0.25">
      <c r="H1018" s="17"/>
      <c r="I1018" s="17"/>
    </row>
    <row r="1019" spans="1:12" x14ac:dyDescent="0.25">
      <c r="H1019" s="17"/>
      <c r="I1019" s="17"/>
    </row>
    <row r="1020" spans="1:12" x14ac:dyDescent="0.25">
      <c r="H1020" s="17"/>
      <c r="I1020" s="17"/>
    </row>
    <row r="1021" spans="1:12" x14ac:dyDescent="0.25">
      <c r="H1021" s="17"/>
      <c r="I1021" s="17"/>
    </row>
    <row r="1022" spans="1:12" x14ac:dyDescent="0.25">
      <c r="H1022" s="17"/>
      <c r="I1022" s="17"/>
    </row>
    <row r="1023" spans="1:12" x14ac:dyDescent="0.25">
      <c r="H1023" s="17"/>
      <c r="I1023" s="17"/>
    </row>
    <row r="1024" spans="1:12" x14ac:dyDescent="0.25">
      <c r="H1024" s="17"/>
      <c r="I1024" s="17"/>
    </row>
    <row r="1025" spans="8:9" x14ac:dyDescent="0.25">
      <c r="H1025" s="17"/>
      <c r="I1025" s="17"/>
    </row>
    <row r="1026" spans="8:9" x14ac:dyDescent="0.25">
      <c r="H1026" s="17"/>
      <c r="I1026" s="17"/>
    </row>
    <row r="1027" spans="8:9" x14ac:dyDescent="0.25">
      <c r="H1027" s="17"/>
      <c r="I1027" s="17"/>
    </row>
    <row r="1028" spans="8:9" x14ac:dyDescent="0.25">
      <c r="H1028" s="17"/>
      <c r="I1028" s="17"/>
    </row>
    <row r="1029" spans="8:9" x14ac:dyDescent="0.25">
      <c r="H1029" s="17"/>
      <c r="I1029" s="17"/>
    </row>
    <row r="1030" spans="8:9" x14ac:dyDescent="0.25">
      <c r="H1030" s="17"/>
      <c r="I1030" s="17"/>
    </row>
    <row r="1031" spans="8:9" x14ac:dyDescent="0.25">
      <c r="H1031" s="17"/>
      <c r="I1031" s="17"/>
    </row>
    <row r="1032" spans="8:9" x14ac:dyDescent="0.25">
      <c r="H1032" s="17"/>
      <c r="I1032" s="17"/>
    </row>
    <row r="1033" spans="8:9" x14ac:dyDescent="0.25">
      <c r="H1033" s="17"/>
      <c r="I1033" s="17"/>
    </row>
    <row r="1034" spans="8:9" x14ac:dyDescent="0.25">
      <c r="H1034" s="17"/>
      <c r="I1034" s="17"/>
    </row>
    <row r="1035" spans="8:9" x14ac:dyDescent="0.25">
      <c r="H1035" s="17"/>
      <c r="I1035" s="17"/>
    </row>
    <row r="1036" spans="8:9" x14ac:dyDescent="0.25">
      <c r="H1036" s="17"/>
      <c r="I1036" s="17"/>
    </row>
    <row r="1037" spans="8:9" x14ac:dyDescent="0.25">
      <c r="H1037" s="17"/>
      <c r="I1037" s="17"/>
    </row>
    <row r="1038" spans="8:9" x14ac:dyDescent="0.25">
      <c r="H1038" s="17"/>
      <c r="I1038" s="17"/>
    </row>
    <row r="1039" spans="8:9" x14ac:dyDescent="0.25">
      <c r="H1039" s="17"/>
      <c r="I1039" s="17"/>
    </row>
    <row r="1040" spans="8:9" x14ac:dyDescent="0.25">
      <c r="H1040" s="17"/>
      <c r="I1040" s="17"/>
    </row>
    <row r="1041" spans="8:9" x14ac:dyDescent="0.25">
      <c r="H1041" s="17"/>
      <c r="I1041" s="17"/>
    </row>
    <row r="1042" spans="8:9" x14ac:dyDescent="0.25">
      <c r="H1042" s="17"/>
      <c r="I1042" s="17"/>
    </row>
    <row r="1043" spans="8:9" x14ac:dyDescent="0.25">
      <c r="H1043" s="17"/>
      <c r="I1043" s="17"/>
    </row>
    <row r="1044" spans="8:9" x14ac:dyDescent="0.25">
      <c r="H1044" s="17"/>
      <c r="I1044" s="17"/>
    </row>
    <row r="1045" spans="8:9" x14ac:dyDescent="0.25">
      <c r="H1045" s="17"/>
      <c r="I1045" s="17"/>
    </row>
    <row r="1046" spans="8:9" x14ac:dyDescent="0.25">
      <c r="H1046" s="17"/>
      <c r="I1046" s="17"/>
    </row>
    <row r="1047" spans="8:9" x14ac:dyDescent="0.25">
      <c r="H1047" s="17"/>
      <c r="I1047" s="17"/>
    </row>
    <row r="1048" spans="8:9" x14ac:dyDescent="0.25">
      <c r="H1048" s="17"/>
      <c r="I1048" s="17"/>
    </row>
    <row r="1049" spans="8:9" x14ac:dyDescent="0.25">
      <c r="H1049" s="17"/>
      <c r="I1049" s="17"/>
    </row>
    <row r="1050" spans="8:9" x14ac:dyDescent="0.25">
      <c r="H1050" s="17"/>
      <c r="I1050" s="17"/>
    </row>
    <row r="1051" spans="8:9" x14ac:dyDescent="0.25">
      <c r="H1051" s="17"/>
      <c r="I1051" s="17"/>
    </row>
    <row r="1052" spans="8:9" x14ac:dyDescent="0.25">
      <c r="H1052" s="17"/>
      <c r="I1052" s="17"/>
    </row>
    <row r="1053" spans="8:9" x14ac:dyDescent="0.25">
      <c r="H1053" s="17"/>
      <c r="I1053" s="17"/>
    </row>
    <row r="1054" spans="8:9" x14ac:dyDescent="0.25">
      <c r="H1054" s="17"/>
      <c r="I1054" s="17"/>
    </row>
    <row r="1055" spans="8:9" x14ac:dyDescent="0.25">
      <c r="H1055" s="17"/>
      <c r="I1055" s="17"/>
    </row>
    <row r="1056" spans="8:9" x14ac:dyDescent="0.25">
      <c r="H1056" s="17"/>
      <c r="I1056" s="17"/>
    </row>
    <row r="1057" spans="8:9" x14ac:dyDescent="0.25">
      <c r="H1057" s="17"/>
      <c r="I1057" s="17"/>
    </row>
    <row r="1058" spans="8:9" x14ac:dyDescent="0.25">
      <c r="H1058" s="17"/>
      <c r="I1058" s="17"/>
    </row>
    <row r="1059" spans="8:9" x14ac:dyDescent="0.25">
      <c r="H1059" s="17"/>
      <c r="I1059" s="17"/>
    </row>
    <row r="1060" spans="8:9" x14ac:dyDescent="0.25">
      <c r="H1060" s="17"/>
      <c r="I1060" s="17"/>
    </row>
    <row r="1061" spans="8:9" x14ac:dyDescent="0.25">
      <c r="H1061" s="17"/>
      <c r="I1061" s="17"/>
    </row>
    <row r="1062" spans="8:9" x14ac:dyDescent="0.25">
      <c r="H1062" s="17"/>
      <c r="I1062" s="17"/>
    </row>
    <row r="1063" spans="8:9" x14ac:dyDescent="0.25">
      <c r="H1063" s="17"/>
      <c r="I1063" s="17"/>
    </row>
    <row r="1064" spans="8:9" x14ac:dyDescent="0.25">
      <c r="H1064" s="17"/>
      <c r="I1064" s="17"/>
    </row>
    <row r="1065" spans="8:9" x14ac:dyDescent="0.25">
      <c r="H1065" s="17"/>
      <c r="I1065" s="17"/>
    </row>
    <row r="1066" spans="8:9" x14ac:dyDescent="0.25">
      <c r="H1066" s="17"/>
      <c r="I1066" s="17"/>
    </row>
    <row r="1067" spans="8:9" x14ac:dyDescent="0.25">
      <c r="H1067" s="17"/>
      <c r="I1067" s="17"/>
    </row>
  </sheetData>
  <pageMargins left="0.39370078740157483" right="0.39370078740157483" top="1.7716535433070868" bottom="0.74803149606299213" header="0.98425196850393704" footer="0.31496062992125984"/>
  <pageSetup paperSize="9" orientation="landscape" r:id="rId1"/>
  <headerFooter>
    <oddHeader>&amp;L&amp;"Arial Narrow,Navadno"&amp;8SPLOŠNA BOLNIŠNICA JESENICE
Cesta maršala Tita 112,
4270 JESENICE&amp;C&amp;"Arial Narrow,Navadno"&amp;8PZI PROJEKT OPREME
ODDELEK EITPS,  IIT&amp;R&amp;"Arial Narrow,Navadno"&amp;8Julij,2022</oddHeader>
    <oddFooter>&amp;C&amp;"Arial Narrow,Navadno"&amp;8&amp;P / 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23"/>
  <sheetViews>
    <sheetView tabSelected="1" topLeftCell="A16" zoomScale="96" zoomScaleNormal="96" workbookViewId="0">
      <selection activeCell="E407" sqref="E407"/>
    </sheetView>
  </sheetViews>
  <sheetFormatPr defaultRowHeight="15" x14ac:dyDescent="0.25"/>
  <cols>
    <col min="1" max="1" width="4.7109375" customWidth="1"/>
    <col min="2" max="2" width="10.7109375" customWidth="1"/>
    <col min="3" max="3" width="77.28515625" customWidth="1"/>
    <col min="4" max="4" width="21.85546875" customWidth="1"/>
    <col min="5" max="5" width="20.7109375" customWidth="1"/>
    <col min="6" max="7" width="15.7109375" customWidth="1"/>
    <col min="8" max="8" width="20.5703125" customWidth="1"/>
    <col min="9" max="9" width="24.28515625" customWidth="1"/>
    <col min="11" max="11" width="10.42578125" bestFit="1" customWidth="1"/>
  </cols>
  <sheetData>
    <row r="1" spans="1:14" x14ac:dyDescent="0.25">
      <c r="A1" s="49" t="s">
        <v>2112</v>
      </c>
      <c r="B1" s="49" t="s">
        <v>130</v>
      </c>
      <c r="C1" s="49" t="s">
        <v>133</v>
      </c>
      <c r="D1" s="34"/>
      <c r="E1" s="34"/>
      <c r="F1" s="34"/>
      <c r="G1" s="34"/>
      <c r="H1" s="34"/>
      <c r="I1" s="34"/>
      <c r="J1" s="31"/>
      <c r="K1" s="31"/>
      <c r="L1" s="31"/>
      <c r="M1" s="31"/>
      <c r="N1" s="31"/>
    </row>
    <row r="2" spans="1:14" x14ac:dyDescent="0.25">
      <c r="A2" s="128" t="s">
        <v>120</v>
      </c>
      <c r="B2" s="128" t="s">
        <v>121</v>
      </c>
      <c r="C2" s="128" t="s">
        <v>122</v>
      </c>
      <c r="D2" s="128" t="s">
        <v>123</v>
      </c>
      <c r="E2" s="128" t="s">
        <v>124</v>
      </c>
      <c r="F2" s="128" t="s">
        <v>125</v>
      </c>
      <c r="G2" s="128" t="s">
        <v>126</v>
      </c>
      <c r="H2" s="128" t="s">
        <v>127</v>
      </c>
      <c r="I2" s="128" t="s">
        <v>128</v>
      </c>
      <c r="J2" s="31"/>
      <c r="K2" s="31"/>
      <c r="L2" s="31"/>
      <c r="M2" s="31"/>
      <c r="N2" s="31"/>
    </row>
    <row r="3" spans="1:14" x14ac:dyDescent="0.25">
      <c r="A3" s="129"/>
      <c r="B3" s="129"/>
      <c r="C3" s="129"/>
      <c r="D3" s="129"/>
      <c r="E3" s="129"/>
      <c r="F3" s="129"/>
      <c r="G3" s="129"/>
      <c r="H3" s="129" t="s">
        <v>129</v>
      </c>
      <c r="I3" s="129" t="s">
        <v>129</v>
      </c>
      <c r="J3" s="31"/>
      <c r="K3" s="31"/>
      <c r="L3" s="31"/>
      <c r="M3" s="31"/>
      <c r="N3" s="31"/>
    </row>
    <row r="4" spans="1:14" x14ac:dyDescent="0.25">
      <c r="A4" s="53" t="s">
        <v>2092</v>
      </c>
      <c r="B4" s="75" t="s">
        <v>1726</v>
      </c>
      <c r="C4" s="75" t="s">
        <v>1724</v>
      </c>
      <c r="D4" s="53">
        <v>1</v>
      </c>
      <c r="E4" s="53"/>
      <c r="F4" s="53"/>
      <c r="G4" s="53"/>
      <c r="H4" s="182"/>
      <c r="I4" s="182">
        <f>+H4*D4</f>
        <v>0</v>
      </c>
      <c r="J4" s="31"/>
      <c r="K4" s="31"/>
      <c r="L4" s="31"/>
      <c r="M4" s="31"/>
      <c r="N4" s="31"/>
    </row>
    <row r="5" spans="1:14" x14ac:dyDescent="0.25">
      <c r="A5" s="54"/>
      <c r="B5" s="77"/>
      <c r="C5" s="77" t="s">
        <v>1725</v>
      </c>
      <c r="D5" s="54"/>
      <c r="E5" s="54"/>
      <c r="F5" s="54"/>
      <c r="G5" s="54"/>
      <c r="H5" s="54"/>
      <c r="I5" s="54"/>
      <c r="J5" s="31"/>
      <c r="K5" s="31"/>
      <c r="L5" s="31"/>
      <c r="M5" s="31"/>
      <c r="N5" s="31"/>
    </row>
    <row r="6" spans="1:14" x14ac:dyDescent="0.25">
      <c r="A6" s="45"/>
      <c r="B6" s="45"/>
      <c r="C6" s="45" t="s">
        <v>1755</v>
      </c>
      <c r="D6" s="45"/>
      <c r="E6" s="45"/>
      <c r="F6" s="45"/>
      <c r="G6" s="45"/>
      <c r="H6" s="45"/>
      <c r="I6" s="45"/>
      <c r="J6" s="31"/>
      <c r="K6" s="31"/>
      <c r="L6" s="31"/>
      <c r="M6" s="31"/>
      <c r="N6" s="31"/>
    </row>
    <row r="7" spans="1:14" x14ac:dyDescent="0.25">
      <c r="A7" s="46"/>
      <c r="B7" s="46"/>
      <c r="C7" s="46" t="s">
        <v>140</v>
      </c>
      <c r="D7" s="46"/>
      <c r="E7" s="46"/>
      <c r="F7" s="46"/>
      <c r="G7" s="46"/>
      <c r="H7" s="46"/>
      <c r="I7" s="46"/>
      <c r="J7" s="31"/>
      <c r="K7" s="31"/>
      <c r="L7" s="31"/>
      <c r="M7" s="31"/>
      <c r="N7" s="31"/>
    </row>
    <row r="8" spans="1:14" x14ac:dyDescent="0.25">
      <c r="A8" s="46"/>
      <c r="B8" s="46"/>
      <c r="C8" s="46" t="s">
        <v>1727</v>
      </c>
      <c r="D8" s="46"/>
      <c r="E8" s="46"/>
      <c r="F8" s="46"/>
      <c r="G8" s="46"/>
      <c r="H8" s="46"/>
      <c r="I8" s="46"/>
      <c r="J8" s="31"/>
      <c r="K8" s="31"/>
      <c r="L8" s="31"/>
      <c r="M8" s="31"/>
      <c r="N8" s="31"/>
    </row>
    <row r="9" spans="1:14" x14ac:dyDescent="0.25">
      <c r="A9" s="46"/>
      <c r="B9" s="46"/>
      <c r="C9" s="73" t="s">
        <v>1728</v>
      </c>
      <c r="D9" s="46"/>
      <c r="E9" s="46"/>
      <c r="F9" s="46"/>
      <c r="G9" s="46"/>
      <c r="H9" s="46"/>
      <c r="I9" s="46"/>
      <c r="J9" s="31"/>
      <c r="K9" s="31"/>
      <c r="L9" s="31"/>
      <c r="M9" s="31"/>
      <c r="N9" s="31"/>
    </row>
    <row r="10" spans="1:14" x14ac:dyDescent="0.25">
      <c r="A10" s="46"/>
      <c r="B10" s="46"/>
      <c r="C10" s="46" t="s">
        <v>1729</v>
      </c>
      <c r="D10" s="46"/>
      <c r="E10" s="46"/>
      <c r="F10" s="46"/>
      <c r="G10" s="46"/>
      <c r="H10" s="46"/>
      <c r="I10" s="46"/>
      <c r="J10" s="31"/>
      <c r="K10" s="31"/>
      <c r="L10" s="31"/>
      <c r="M10" s="31"/>
      <c r="N10" s="31"/>
    </row>
    <row r="11" spans="1:14" x14ac:dyDescent="0.25">
      <c r="A11" s="46"/>
      <c r="B11" s="46"/>
      <c r="C11" s="73" t="s">
        <v>1730</v>
      </c>
      <c r="D11" s="46"/>
      <c r="E11" s="46"/>
      <c r="F11" s="46"/>
      <c r="G11" s="46"/>
      <c r="H11" s="46"/>
      <c r="I11" s="46"/>
      <c r="J11" s="31"/>
      <c r="K11" s="31"/>
      <c r="L11" s="31"/>
      <c r="M11" s="31"/>
      <c r="N11" s="31"/>
    </row>
    <row r="12" spans="1:14" x14ac:dyDescent="0.25">
      <c r="A12" s="46"/>
      <c r="B12" s="46"/>
      <c r="C12" s="46" t="s">
        <v>1731</v>
      </c>
      <c r="D12" s="46"/>
      <c r="E12" s="46"/>
      <c r="F12" s="46"/>
      <c r="G12" s="46"/>
      <c r="H12" s="46"/>
      <c r="I12" s="46"/>
      <c r="J12" s="31"/>
      <c r="K12" s="31"/>
      <c r="L12" s="31"/>
      <c r="M12" s="31"/>
      <c r="N12" s="31"/>
    </row>
    <row r="13" spans="1:14" x14ac:dyDescent="0.25">
      <c r="A13" s="46"/>
      <c r="B13" s="46"/>
      <c r="C13" s="73" t="s">
        <v>1732</v>
      </c>
      <c r="D13" s="46"/>
      <c r="E13" s="46"/>
      <c r="F13" s="46"/>
      <c r="G13" s="46"/>
      <c r="H13" s="46"/>
      <c r="I13" s="46"/>
      <c r="J13" s="31"/>
      <c r="K13" s="31"/>
      <c r="L13" s="31"/>
      <c r="M13" s="31"/>
      <c r="N13" s="31"/>
    </row>
    <row r="14" spans="1:14" x14ac:dyDescent="0.25">
      <c r="A14" s="46"/>
      <c r="B14" s="46"/>
      <c r="C14" s="46" t="s">
        <v>1733</v>
      </c>
      <c r="D14" s="46"/>
      <c r="E14" s="46"/>
      <c r="F14" s="46"/>
      <c r="G14" s="46"/>
      <c r="H14" s="46"/>
      <c r="I14" s="46"/>
      <c r="J14" s="31"/>
      <c r="K14" s="31"/>
      <c r="L14" s="31"/>
      <c r="M14" s="31"/>
      <c r="N14" s="31"/>
    </row>
    <row r="15" spans="1:14" x14ac:dyDescent="0.25">
      <c r="A15" s="46"/>
      <c r="B15" s="46"/>
      <c r="C15" s="73" t="s">
        <v>1734</v>
      </c>
      <c r="D15" s="46"/>
      <c r="E15" s="46"/>
      <c r="F15" s="46"/>
      <c r="G15" s="46"/>
      <c r="H15" s="46"/>
      <c r="I15" s="46"/>
      <c r="J15" s="31"/>
      <c r="K15" s="31"/>
      <c r="L15" s="31"/>
      <c r="M15" s="31"/>
      <c r="N15" s="31"/>
    </row>
    <row r="16" spans="1:14" x14ac:dyDescent="0.25">
      <c r="A16" s="46"/>
      <c r="B16" s="46"/>
      <c r="C16" s="73" t="s">
        <v>1735</v>
      </c>
      <c r="D16" s="46"/>
      <c r="E16" s="46"/>
      <c r="F16" s="46"/>
      <c r="G16" s="46"/>
      <c r="H16" s="46"/>
      <c r="I16" s="46"/>
      <c r="J16" s="31"/>
      <c r="K16" s="31"/>
      <c r="L16" s="31"/>
      <c r="M16" s="31"/>
      <c r="N16" s="31"/>
    </row>
    <row r="17" spans="1:14" x14ac:dyDescent="0.25">
      <c r="A17" s="46"/>
      <c r="B17" s="46"/>
      <c r="C17" s="73" t="s">
        <v>1736</v>
      </c>
      <c r="D17" s="46"/>
      <c r="E17" s="46"/>
      <c r="F17" s="46"/>
      <c r="G17" s="46"/>
      <c r="H17" s="46"/>
      <c r="I17" s="46"/>
      <c r="J17" s="31"/>
      <c r="K17" s="31"/>
      <c r="L17" s="31"/>
      <c r="M17" s="31"/>
      <c r="N17" s="31"/>
    </row>
    <row r="18" spans="1:14" x14ac:dyDescent="0.25">
      <c r="A18" s="46"/>
      <c r="B18" s="46"/>
      <c r="C18" s="73" t="s">
        <v>1737</v>
      </c>
      <c r="D18" s="46"/>
      <c r="E18" s="46"/>
      <c r="F18" s="46"/>
      <c r="G18" s="46"/>
      <c r="H18" s="46"/>
      <c r="I18" s="46"/>
      <c r="J18" s="31"/>
      <c r="K18" s="31"/>
      <c r="L18" s="31"/>
      <c r="M18" s="31"/>
      <c r="N18" s="31"/>
    </row>
    <row r="19" spans="1:14" x14ac:dyDescent="0.25">
      <c r="A19" s="46"/>
      <c r="B19" s="46"/>
      <c r="C19" s="46" t="s">
        <v>1738</v>
      </c>
      <c r="D19" s="46"/>
      <c r="E19" s="46"/>
      <c r="F19" s="46"/>
      <c r="G19" s="46"/>
      <c r="H19" s="46"/>
      <c r="I19" s="46"/>
      <c r="J19" s="31"/>
      <c r="K19" s="31"/>
      <c r="L19" s="31"/>
      <c r="M19" s="31"/>
      <c r="N19" s="31"/>
    </row>
    <row r="20" spans="1:14" x14ac:dyDescent="0.25">
      <c r="A20" s="46"/>
      <c r="B20" s="46"/>
      <c r="C20" s="73" t="s">
        <v>1739</v>
      </c>
      <c r="D20" s="46"/>
      <c r="E20" s="46"/>
      <c r="F20" s="46"/>
      <c r="G20" s="46"/>
      <c r="H20" s="46"/>
      <c r="I20" s="46"/>
      <c r="J20" s="31"/>
      <c r="K20" s="31"/>
      <c r="L20" s="31"/>
      <c r="M20" s="31"/>
      <c r="N20" s="31"/>
    </row>
    <row r="21" spans="1:14" x14ac:dyDescent="0.25">
      <c r="A21" s="46"/>
      <c r="B21" s="46"/>
      <c r="C21" s="46" t="s">
        <v>1740</v>
      </c>
      <c r="D21" s="46"/>
      <c r="E21" s="46"/>
      <c r="F21" s="46"/>
      <c r="G21" s="46"/>
      <c r="H21" s="46"/>
      <c r="I21" s="46"/>
      <c r="J21" s="31"/>
      <c r="K21" s="31"/>
      <c r="L21" s="31"/>
      <c r="M21" s="31"/>
      <c r="N21" s="31"/>
    </row>
    <row r="22" spans="1:14" x14ac:dyDescent="0.25">
      <c r="A22" s="46"/>
      <c r="B22" s="46"/>
      <c r="C22" s="73" t="s">
        <v>1741</v>
      </c>
      <c r="D22" s="46"/>
      <c r="E22" s="46"/>
      <c r="F22" s="46"/>
      <c r="G22" s="46"/>
      <c r="H22" s="46"/>
      <c r="I22" s="46"/>
      <c r="J22" s="31"/>
      <c r="K22" s="31"/>
      <c r="L22" s="31"/>
      <c r="M22" s="31"/>
      <c r="N22" s="31"/>
    </row>
    <row r="23" spans="1:14" x14ac:dyDescent="0.25">
      <c r="A23" s="46"/>
      <c r="B23" s="46"/>
      <c r="C23" s="73" t="s">
        <v>1742</v>
      </c>
      <c r="D23" s="46"/>
      <c r="E23" s="46"/>
      <c r="F23" s="46"/>
      <c r="G23" s="46"/>
      <c r="H23" s="46"/>
      <c r="I23" s="46"/>
      <c r="J23" s="31"/>
      <c r="K23" s="31"/>
      <c r="L23" s="31"/>
      <c r="M23" s="31"/>
      <c r="N23" s="31"/>
    </row>
    <row r="24" spans="1:14" x14ac:dyDescent="0.25">
      <c r="A24" s="46"/>
      <c r="B24" s="46"/>
      <c r="C24" s="73" t="s">
        <v>1743</v>
      </c>
      <c r="D24" s="46"/>
      <c r="E24" s="46"/>
      <c r="F24" s="46"/>
      <c r="G24" s="46"/>
      <c r="H24" s="46"/>
      <c r="I24" s="46"/>
      <c r="J24" s="31"/>
      <c r="K24" s="31"/>
      <c r="L24" s="31"/>
      <c r="M24" s="31"/>
      <c r="N24" s="31"/>
    </row>
    <row r="25" spans="1:14" x14ac:dyDescent="0.25">
      <c r="A25" s="46"/>
      <c r="B25" s="46"/>
      <c r="C25" s="73" t="s">
        <v>1744</v>
      </c>
      <c r="D25" s="46"/>
      <c r="E25" s="46"/>
      <c r="F25" s="46"/>
      <c r="G25" s="46"/>
      <c r="H25" s="46"/>
      <c r="I25" s="46"/>
      <c r="J25" s="31"/>
      <c r="K25" s="31"/>
      <c r="L25" s="31"/>
      <c r="M25" s="31"/>
      <c r="N25" s="31"/>
    </row>
    <row r="26" spans="1:14" x14ac:dyDescent="0.25">
      <c r="A26" s="46"/>
      <c r="B26" s="46"/>
      <c r="C26" s="73" t="s">
        <v>1745</v>
      </c>
      <c r="D26" s="46"/>
      <c r="E26" s="46"/>
      <c r="F26" s="46"/>
      <c r="G26" s="46"/>
      <c r="H26" s="46"/>
      <c r="I26" s="46"/>
      <c r="J26" s="31"/>
      <c r="K26" s="31"/>
      <c r="L26" s="31"/>
      <c r="M26" s="31"/>
      <c r="N26" s="31"/>
    </row>
    <row r="27" spans="1:14" x14ac:dyDescent="0.25">
      <c r="A27" s="46"/>
      <c r="B27" s="46"/>
      <c r="C27" s="73" t="s">
        <v>1746</v>
      </c>
      <c r="D27" s="46"/>
      <c r="E27" s="46"/>
      <c r="F27" s="46"/>
      <c r="G27" s="46"/>
      <c r="H27" s="46"/>
      <c r="I27" s="46"/>
      <c r="J27" s="31"/>
      <c r="K27" s="31"/>
      <c r="L27" s="31"/>
      <c r="M27" s="31"/>
      <c r="N27" s="31"/>
    </row>
    <row r="28" spans="1:14" x14ac:dyDescent="0.25">
      <c r="A28" s="46"/>
      <c r="B28" s="46"/>
      <c r="C28" s="73" t="s">
        <v>1747</v>
      </c>
      <c r="D28" s="46"/>
      <c r="E28" s="46"/>
      <c r="F28" s="46"/>
      <c r="G28" s="46"/>
      <c r="H28" s="46"/>
      <c r="I28" s="46"/>
      <c r="J28" s="31"/>
      <c r="K28" s="31"/>
      <c r="L28" s="31"/>
      <c r="M28" s="31"/>
      <c r="N28" s="31"/>
    </row>
    <row r="29" spans="1:14" x14ac:dyDescent="0.25">
      <c r="A29" s="46"/>
      <c r="B29" s="46"/>
      <c r="C29" s="73" t="s">
        <v>1748</v>
      </c>
      <c r="D29" s="46"/>
      <c r="E29" s="46"/>
      <c r="F29" s="46"/>
      <c r="G29" s="46"/>
      <c r="H29" s="46"/>
      <c r="I29" s="46"/>
      <c r="J29" s="31"/>
      <c r="K29" s="31"/>
      <c r="L29" s="31"/>
      <c r="M29" s="31"/>
      <c r="N29" s="31"/>
    </row>
    <row r="30" spans="1:14" x14ac:dyDescent="0.25">
      <c r="A30" s="46"/>
      <c r="B30" s="46"/>
      <c r="C30" s="73" t="s">
        <v>1749</v>
      </c>
      <c r="D30" s="46"/>
      <c r="E30" s="46"/>
      <c r="F30" s="46"/>
      <c r="G30" s="46"/>
      <c r="H30" s="46"/>
      <c r="I30" s="46"/>
      <c r="J30" s="31"/>
      <c r="K30" s="31"/>
      <c r="L30" s="31"/>
      <c r="M30" s="31"/>
      <c r="N30" s="31"/>
    </row>
    <row r="31" spans="1:14" x14ac:dyDescent="0.25">
      <c r="A31" s="46"/>
      <c r="B31" s="46"/>
      <c r="C31" s="73" t="s">
        <v>1750</v>
      </c>
      <c r="D31" s="46"/>
      <c r="E31" s="46"/>
      <c r="F31" s="46"/>
      <c r="G31" s="46"/>
      <c r="H31" s="46"/>
      <c r="I31" s="46"/>
      <c r="J31" s="31"/>
      <c r="K31" s="31"/>
      <c r="L31" s="31"/>
      <c r="M31" s="31"/>
      <c r="N31" s="31"/>
    </row>
    <row r="32" spans="1:14" x14ac:dyDescent="0.25">
      <c r="A32" s="46"/>
      <c r="B32" s="46"/>
      <c r="C32" s="73" t="s">
        <v>1751</v>
      </c>
      <c r="D32" s="46"/>
      <c r="E32" s="46"/>
      <c r="F32" s="46"/>
      <c r="G32" s="46"/>
      <c r="H32" s="46"/>
      <c r="I32" s="46"/>
      <c r="J32" s="31"/>
      <c r="K32" s="31"/>
      <c r="L32" s="31"/>
      <c r="M32" s="31"/>
      <c r="N32" s="31"/>
    </row>
    <row r="33" spans="1:14" x14ac:dyDescent="0.25">
      <c r="A33" s="46"/>
      <c r="B33" s="46"/>
      <c r="C33" s="73" t="s">
        <v>1752</v>
      </c>
      <c r="D33" s="46"/>
      <c r="E33" s="46"/>
      <c r="F33" s="46"/>
      <c r="G33" s="46"/>
      <c r="H33" s="46"/>
      <c r="I33" s="46"/>
      <c r="J33" s="31"/>
      <c r="K33" s="31"/>
      <c r="L33" s="31"/>
      <c r="M33" s="31"/>
      <c r="N33" s="31"/>
    </row>
    <row r="34" spans="1:14" x14ac:dyDescent="0.25">
      <c r="A34" s="68"/>
      <c r="B34" s="68"/>
      <c r="C34" s="68" t="s">
        <v>1753</v>
      </c>
      <c r="D34" s="68"/>
      <c r="E34" s="68"/>
      <c r="F34" s="68"/>
      <c r="G34" s="68"/>
      <c r="H34" s="68"/>
      <c r="I34" s="68"/>
      <c r="J34" s="31"/>
      <c r="K34" s="31"/>
      <c r="L34" s="31"/>
      <c r="M34" s="31"/>
      <c r="N34" s="31"/>
    </row>
    <row r="35" spans="1:14" s="46" customFormat="1" x14ac:dyDescent="0.25">
      <c r="C35" s="46" t="s">
        <v>2231</v>
      </c>
    </row>
    <row r="36" spans="1:14" s="46" customFormat="1" ht="14.25" x14ac:dyDescent="0.2">
      <c r="C36" s="46" t="s">
        <v>2227</v>
      </c>
    </row>
    <row r="37" spans="1:14" s="46" customFormat="1" ht="14.25" x14ac:dyDescent="0.2">
      <c r="C37" s="46" t="s">
        <v>2228</v>
      </c>
    </row>
    <row r="38" spans="1:14" s="46" customFormat="1" ht="14.25" x14ac:dyDescent="0.2">
      <c r="C38" s="46" t="s">
        <v>2229</v>
      </c>
    </row>
    <row r="39" spans="1:14" s="46" customFormat="1" x14ac:dyDescent="0.25">
      <c r="C39" s="46" t="s">
        <v>2230</v>
      </c>
    </row>
    <row r="40" spans="1:14" x14ac:dyDescent="0.25">
      <c r="A40" s="33" t="s">
        <v>2093</v>
      </c>
      <c r="B40" s="48" t="s">
        <v>987</v>
      </c>
      <c r="C40" s="48" t="s">
        <v>785</v>
      </c>
      <c r="D40" s="33">
        <v>3</v>
      </c>
      <c r="E40" s="33"/>
      <c r="F40" s="33"/>
      <c r="G40" s="33"/>
      <c r="H40" s="111"/>
      <c r="I40" s="111"/>
      <c r="J40" s="31"/>
      <c r="K40" s="31"/>
      <c r="L40" s="31"/>
      <c r="M40" s="31"/>
      <c r="N40" s="31"/>
    </row>
    <row r="41" spans="1:14" x14ac:dyDescent="0.25">
      <c r="A41" s="45"/>
      <c r="B41" s="45"/>
      <c r="C41" s="45" t="s">
        <v>2235</v>
      </c>
      <c r="D41" s="45"/>
      <c r="E41" s="45"/>
      <c r="F41" s="45"/>
      <c r="G41" s="45"/>
      <c r="H41" s="45"/>
      <c r="I41" s="45"/>
      <c r="J41" s="31"/>
      <c r="K41" s="31"/>
      <c r="L41" s="31"/>
      <c r="M41" s="31"/>
      <c r="N41" s="31"/>
    </row>
    <row r="42" spans="1:14" x14ac:dyDescent="0.25">
      <c r="A42" s="46"/>
      <c r="B42" s="46"/>
      <c r="C42" s="46" t="s">
        <v>140</v>
      </c>
      <c r="D42" s="46"/>
      <c r="E42" s="46"/>
      <c r="F42" s="46"/>
      <c r="G42" s="46"/>
      <c r="H42" s="46"/>
      <c r="I42" s="46"/>
      <c r="J42" s="31"/>
      <c r="K42" s="31"/>
      <c r="L42" s="31"/>
      <c r="M42" s="31"/>
      <c r="N42" s="31"/>
    </row>
    <row r="43" spans="1:14" x14ac:dyDescent="0.25">
      <c r="A43" s="46"/>
      <c r="B43" s="46"/>
      <c r="C43" s="46" t="s">
        <v>786</v>
      </c>
      <c r="D43" s="46"/>
      <c r="E43" s="46"/>
      <c r="F43" s="70"/>
      <c r="G43" s="46"/>
      <c r="H43" s="46"/>
      <c r="I43" s="46"/>
      <c r="J43" s="31"/>
      <c r="K43" s="31"/>
      <c r="L43" s="31"/>
      <c r="M43" s="31"/>
      <c r="N43" s="31"/>
    </row>
    <row r="44" spans="1:14" x14ac:dyDescent="0.25">
      <c r="A44" s="46"/>
      <c r="B44" s="46"/>
      <c r="C44" s="46" t="s">
        <v>787</v>
      </c>
      <c r="D44" s="46"/>
      <c r="E44" s="46"/>
      <c r="F44" s="46"/>
      <c r="G44" s="46"/>
      <c r="H44" s="46"/>
      <c r="I44" s="46"/>
      <c r="J44" s="31"/>
      <c r="K44" s="31"/>
      <c r="L44" s="31"/>
      <c r="M44" s="31"/>
      <c r="N44" s="31"/>
    </row>
    <row r="45" spans="1:14" x14ac:dyDescent="0.25">
      <c r="A45" s="46"/>
      <c r="B45" s="46"/>
      <c r="C45" s="46" t="s">
        <v>788</v>
      </c>
      <c r="D45" s="46"/>
      <c r="E45" s="46"/>
      <c r="F45" s="46"/>
      <c r="G45" s="46"/>
      <c r="H45" s="46"/>
      <c r="I45" s="46"/>
      <c r="J45" s="31"/>
      <c r="K45" s="31"/>
      <c r="L45" s="31"/>
      <c r="M45" s="31"/>
      <c r="N45" s="31"/>
    </row>
    <row r="46" spans="1:14" x14ac:dyDescent="0.25">
      <c r="A46" s="46"/>
      <c r="B46" s="46"/>
      <c r="C46" s="73" t="s">
        <v>789</v>
      </c>
      <c r="D46" s="46"/>
      <c r="E46" s="46"/>
      <c r="F46" s="46"/>
      <c r="G46" s="46"/>
      <c r="H46" s="46"/>
      <c r="I46" s="46"/>
      <c r="J46" s="31"/>
      <c r="K46" s="31"/>
      <c r="L46" s="31"/>
      <c r="M46" s="31"/>
      <c r="N46" s="31"/>
    </row>
    <row r="47" spans="1:14" ht="18.75" x14ac:dyDescent="0.25">
      <c r="A47" s="46"/>
      <c r="B47" s="46"/>
      <c r="C47" s="183" t="s">
        <v>2206</v>
      </c>
      <c r="D47" s="46"/>
      <c r="E47" s="46"/>
      <c r="F47" s="46"/>
      <c r="G47" s="46"/>
      <c r="H47" s="46"/>
      <c r="I47" s="46"/>
      <c r="J47" s="31"/>
      <c r="K47" s="31"/>
      <c r="L47" s="31"/>
      <c r="M47" s="31"/>
      <c r="N47" s="31"/>
    </row>
    <row r="48" spans="1:14" x14ac:dyDescent="0.25">
      <c r="A48" s="46"/>
      <c r="B48" s="46"/>
      <c r="C48" s="46" t="s">
        <v>790</v>
      </c>
      <c r="D48" s="46"/>
      <c r="E48" s="46"/>
      <c r="F48" s="46"/>
      <c r="G48" s="46"/>
      <c r="H48" s="46"/>
      <c r="I48" s="46"/>
      <c r="J48" s="31"/>
      <c r="K48" s="31"/>
      <c r="L48" s="31"/>
      <c r="M48" s="31"/>
      <c r="N48" s="31"/>
    </row>
    <row r="49" spans="1:14" ht="18.75" x14ac:dyDescent="0.25">
      <c r="A49" s="46"/>
      <c r="B49" s="46"/>
      <c r="C49" s="183" t="s">
        <v>2207</v>
      </c>
      <c r="D49" s="46"/>
      <c r="E49" s="46"/>
      <c r="F49" s="46"/>
      <c r="G49" s="46"/>
      <c r="H49" s="46"/>
      <c r="I49" s="46"/>
      <c r="J49" s="31"/>
      <c r="K49" s="31"/>
      <c r="L49" s="31"/>
      <c r="M49" s="31"/>
      <c r="N49" s="31"/>
    </row>
    <row r="50" spans="1:14" ht="18.75" x14ac:dyDescent="0.25">
      <c r="A50" s="46"/>
      <c r="B50" s="46"/>
      <c r="C50" s="183" t="s">
        <v>2208</v>
      </c>
      <c r="D50" s="46"/>
      <c r="E50" s="46"/>
      <c r="F50" s="46"/>
      <c r="G50" s="46"/>
      <c r="H50" s="46"/>
      <c r="I50" s="46"/>
      <c r="J50" s="31"/>
      <c r="K50" s="31"/>
      <c r="L50" s="31"/>
      <c r="M50" s="31"/>
      <c r="N50" s="31"/>
    </row>
    <row r="51" spans="1:14" x14ac:dyDescent="0.25">
      <c r="A51" s="46"/>
      <c r="B51" s="46"/>
      <c r="C51" s="103" t="s">
        <v>791</v>
      </c>
      <c r="D51" s="46"/>
      <c r="E51" s="46"/>
      <c r="F51" s="46"/>
      <c r="G51" s="46"/>
      <c r="H51" s="46"/>
      <c r="I51" s="46"/>
      <c r="J51" s="31"/>
      <c r="K51" s="31"/>
      <c r="L51" s="31"/>
      <c r="M51" s="31"/>
      <c r="N51" s="31"/>
    </row>
    <row r="52" spans="1:14" ht="28.5" x14ac:dyDescent="0.25">
      <c r="A52" s="46"/>
      <c r="B52" s="46"/>
      <c r="C52" s="183" t="s">
        <v>792</v>
      </c>
      <c r="D52" s="46"/>
      <c r="E52" s="46"/>
      <c r="F52" s="46"/>
      <c r="G52" s="46"/>
      <c r="H52" s="46"/>
      <c r="I52" s="46"/>
      <c r="J52" s="31"/>
      <c r="K52" s="31"/>
      <c r="L52" s="31"/>
      <c r="M52" s="31"/>
      <c r="N52" s="31"/>
    </row>
    <row r="53" spans="1:14" x14ac:dyDescent="0.25">
      <c r="A53" s="46"/>
      <c r="B53" s="46"/>
      <c r="C53" s="183" t="s">
        <v>794</v>
      </c>
      <c r="D53" s="46"/>
      <c r="E53" s="46"/>
      <c r="F53" s="46"/>
      <c r="G53" s="46"/>
      <c r="H53" s="46"/>
      <c r="I53" s="46"/>
      <c r="J53" s="31"/>
      <c r="K53" s="31"/>
      <c r="L53" s="31"/>
      <c r="M53" s="31"/>
      <c r="N53" s="31"/>
    </row>
    <row r="54" spans="1:14" x14ac:dyDescent="0.25">
      <c r="A54" s="46"/>
      <c r="B54" s="46"/>
      <c r="C54" s="183" t="s">
        <v>793</v>
      </c>
      <c r="D54" s="46"/>
      <c r="E54" s="46"/>
      <c r="F54" s="46"/>
      <c r="G54" s="46"/>
      <c r="H54" s="46"/>
      <c r="I54" s="46"/>
      <c r="J54" s="31"/>
      <c r="K54" s="31"/>
      <c r="L54" s="31"/>
      <c r="M54" s="31"/>
      <c r="N54" s="31"/>
    </row>
    <row r="55" spans="1:14" x14ac:dyDescent="0.25">
      <c r="A55" s="46"/>
      <c r="B55" s="46"/>
      <c r="C55" s="103" t="s">
        <v>795</v>
      </c>
      <c r="D55" s="46"/>
      <c r="E55" s="46"/>
      <c r="F55" s="46"/>
      <c r="G55" s="46"/>
      <c r="H55" s="46"/>
      <c r="I55" s="46"/>
      <c r="J55" s="31"/>
      <c r="K55" s="31"/>
      <c r="L55" s="31"/>
      <c r="M55" s="31"/>
      <c r="N55" s="31"/>
    </row>
    <row r="56" spans="1:14" x14ac:dyDescent="0.25">
      <c r="A56" s="46"/>
      <c r="B56" s="46"/>
      <c r="C56" s="103" t="s">
        <v>2215</v>
      </c>
      <c r="D56" s="46"/>
      <c r="E56" s="46"/>
      <c r="F56" s="46"/>
      <c r="G56" s="46"/>
      <c r="H56" s="46"/>
      <c r="I56" s="46"/>
      <c r="J56" s="31"/>
      <c r="K56" s="31"/>
      <c r="L56" s="31"/>
      <c r="M56" s="31"/>
      <c r="N56" s="31"/>
    </row>
    <row r="57" spans="1:14" x14ac:dyDescent="0.25">
      <c r="A57" s="46"/>
      <c r="B57" s="46"/>
      <c r="C57" s="184" t="s">
        <v>2216</v>
      </c>
      <c r="D57" s="46"/>
      <c r="E57" s="46"/>
      <c r="F57" s="46"/>
      <c r="G57" s="46"/>
      <c r="H57" s="46"/>
      <c r="I57" s="46"/>
      <c r="J57" s="31"/>
      <c r="K57" s="31"/>
      <c r="L57" s="31"/>
      <c r="M57" s="31"/>
      <c r="N57" s="31"/>
    </row>
    <row r="58" spans="1:14" x14ac:dyDescent="0.25">
      <c r="A58" s="46"/>
      <c r="B58" s="46"/>
      <c r="C58" s="184" t="s">
        <v>796</v>
      </c>
      <c r="D58" s="46"/>
      <c r="E58" s="46"/>
      <c r="F58" s="46"/>
      <c r="G58" s="46"/>
      <c r="H58" s="46"/>
      <c r="I58" s="46"/>
      <c r="J58" s="31"/>
      <c r="K58" s="31"/>
      <c r="L58" s="31"/>
      <c r="M58" s="31"/>
      <c r="N58" s="31"/>
    </row>
    <row r="59" spans="1:14" x14ac:dyDescent="0.25">
      <c r="A59" s="46"/>
      <c r="B59" s="46"/>
      <c r="C59" s="184" t="s">
        <v>797</v>
      </c>
      <c r="D59" s="46"/>
      <c r="E59" s="46"/>
      <c r="F59" s="46"/>
      <c r="G59" s="46"/>
      <c r="H59" s="46"/>
      <c r="I59" s="46"/>
      <c r="J59" s="31"/>
      <c r="K59" s="31"/>
      <c r="L59" s="31"/>
      <c r="M59" s="31"/>
      <c r="N59" s="31"/>
    </row>
    <row r="60" spans="1:14" x14ac:dyDescent="0.25">
      <c r="A60" s="46"/>
      <c r="B60" s="46"/>
      <c r="C60" s="103" t="s">
        <v>798</v>
      </c>
      <c r="D60" s="46"/>
      <c r="E60" s="46"/>
      <c r="F60" s="46"/>
      <c r="G60" s="46"/>
      <c r="H60" s="46"/>
      <c r="I60" s="46"/>
      <c r="J60" s="31"/>
      <c r="K60" s="31"/>
      <c r="L60" s="31"/>
      <c r="M60" s="31"/>
      <c r="N60" s="31"/>
    </row>
    <row r="61" spans="1:14" x14ac:dyDescent="0.25">
      <c r="A61" s="46"/>
      <c r="B61" s="46"/>
      <c r="C61" s="185" t="s">
        <v>799</v>
      </c>
      <c r="D61" s="46"/>
      <c r="E61" s="46"/>
      <c r="F61" s="46"/>
      <c r="G61" s="46"/>
      <c r="H61" s="46"/>
      <c r="I61" s="46"/>
      <c r="J61" s="31"/>
      <c r="K61" s="31"/>
      <c r="L61" s="31"/>
      <c r="M61" s="31"/>
      <c r="N61" s="31"/>
    </row>
    <row r="62" spans="1:14" x14ac:dyDescent="0.25">
      <c r="A62" s="46"/>
      <c r="B62" s="46"/>
      <c r="C62" s="186" t="s">
        <v>800</v>
      </c>
      <c r="D62" s="46"/>
      <c r="E62" s="46"/>
      <c r="F62" s="46"/>
      <c r="G62" s="46"/>
      <c r="H62" s="46"/>
      <c r="I62" s="46"/>
      <c r="J62" s="31"/>
      <c r="K62" s="31"/>
      <c r="L62" s="31"/>
      <c r="M62" s="31"/>
      <c r="N62" s="31"/>
    </row>
    <row r="63" spans="1:14" ht="28.5" x14ac:dyDescent="0.25">
      <c r="A63" s="46"/>
      <c r="B63" s="46"/>
      <c r="C63" s="186" t="s">
        <v>801</v>
      </c>
      <c r="D63" s="46"/>
      <c r="E63" s="46"/>
      <c r="F63" s="46"/>
      <c r="G63" s="46"/>
      <c r="H63" s="46"/>
      <c r="I63" s="46"/>
      <c r="J63" s="31"/>
      <c r="K63" s="31"/>
      <c r="L63" s="31"/>
      <c r="M63" s="31"/>
      <c r="N63" s="31"/>
    </row>
    <row r="64" spans="1:14" ht="28.5" x14ac:dyDescent="0.25">
      <c r="A64" s="46"/>
      <c r="B64" s="46"/>
      <c r="C64" s="186" t="s">
        <v>802</v>
      </c>
      <c r="D64" s="46"/>
      <c r="E64" s="46"/>
      <c r="F64" s="46"/>
      <c r="G64" s="46"/>
      <c r="H64" s="46"/>
      <c r="I64" s="46"/>
      <c r="J64" s="31"/>
      <c r="K64" s="31"/>
      <c r="L64" s="31"/>
      <c r="M64" s="31"/>
      <c r="N64" s="31"/>
    </row>
    <row r="65" spans="1:14" x14ac:dyDescent="0.25">
      <c r="A65" s="46"/>
      <c r="B65" s="46"/>
      <c r="C65" s="186" t="s">
        <v>803</v>
      </c>
      <c r="D65" s="46"/>
      <c r="E65" s="46"/>
      <c r="F65" s="46"/>
      <c r="G65" s="46"/>
      <c r="H65" s="46"/>
      <c r="I65" s="46"/>
      <c r="J65" s="31"/>
      <c r="K65" s="31"/>
      <c r="L65" s="31"/>
      <c r="M65" s="31"/>
      <c r="N65" s="31"/>
    </row>
    <row r="66" spans="1:14" x14ac:dyDescent="0.25">
      <c r="A66" s="46"/>
      <c r="B66" s="46"/>
      <c r="C66" s="186" t="s">
        <v>804</v>
      </c>
      <c r="D66" s="46"/>
      <c r="E66" s="46"/>
      <c r="F66" s="46"/>
      <c r="G66" s="46"/>
      <c r="H66" s="46"/>
      <c r="I66" s="46"/>
      <c r="J66" s="31"/>
      <c r="K66" s="31"/>
      <c r="L66" s="31"/>
      <c r="M66" s="31"/>
      <c r="N66" s="31"/>
    </row>
    <row r="67" spans="1:14" ht="28.5" x14ac:dyDescent="0.25">
      <c r="A67" s="46"/>
      <c r="B67" s="46"/>
      <c r="C67" s="186" t="s">
        <v>805</v>
      </c>
      <c r="D67" s="46"/>
      <c r="E67" s="46"/>
      <c r="F67" s="46"/>
      <c r="G67" s="46"/>
      <c r="H67" s="46"/>
      <c r="I67" s="46"/>
      <c r="J67" s="31"/>
      <c r="K67" s="31"/>
      <c r="L67" s="31"/>
      <c r="M67" s="31"/>
      <c r="N67" s="31"/>
    </row>
    <row r="68" spans="1:14" x14ac:dyDescent="0.25">
      <c r="A68" s="46"/>
      <c r="B68" s="46"/>
      <c r="C68" s="186" t="s">
        <v>806</v>
      </c>
      <c r="D68" s="46"/>
      <c r="E68" s="46"/>
      <c r="F68" s="46"/>
      <c r="G68" s="46"/>
      <c r="H68" s="46"/>
      <c r="I68" s="46"/>
      <c r="J68" s="31"/>
      <c r="K68" s="31"/>
      <c r="L68" s="31"/>
      <c r="M68" s="31"/>
      <c r="N68" s="31"/>
    </row>
    <row r="69" spans="1:14" x14ac:dyDescent="0.25">
      <c r="A69" s="46"/>
      <c r="B69" s="46"/>
      <c r="C69" s="103" t="s">
        <v>807</v>
      </c>
      <c r="D69" s="46"/>
      <c r="E69" s="46"/>
      <c r="F69" s="46"/>
      <c r="G69" s="46"/>
      <c r="H69" s="46"/>
      <c r="I69" s="46"/>
      <c r="J69" s="31"/>
      <c r="K69" s="31"/>
      <c r="L69" s="31"/>
      <c r="M69" s="31"/>
      <c r="N69" s="31"/>
    </row>
    <row r="70" spans="1:14" x14ac:dyDescent="0.25">
      <c r="A70" s="46"/>
      <c r="B70" s="46"/>
      <c r="C70" s="104" t="s">
        <v>808</v>
      </c>
      <c r="D70" s="46"/>
      <c r="E70" s="46"/>
      <c r="F70" s="46"/>
      <c r="G70" s="46"/>
      <c r="H70" s="46"/>
      <c r="I70" s="46"/>
      <c r="J70" s="31"/>
      <c r="K70" s="31"/>
      <c r="L70" s="31"/>
      <c r="M70" s="31"/>
      <c r="N70" s="31"/>
    </row>
    <row r="71" spans="1:14" x14ac:dyDescent="0.25">
      <c r="A71" s="46"/>
      <c r="B71" s="46"/>
      <c r="C71" s="103" t="s">
        <v>809</v>
      </c>
      <c r="D71" s="46"/>
      <c r="E71" s="46"/>
      <c r="F71" s="46"/>
      <c r="G71" s="46"/>
      <c r="H71" s="46"/>
      <c r="I71" s="46"/>
      <c r="J71" s="31"/>
      <c r="K71" s="31"/>
      <c r="L71" s="31"/>
      <c r="M71" s="31"/>
      <c r="N71" s="31"/>
    </row>
    <row r="72" spans="1:14" x14ac:dyDescent="0.25">
      <c r="A72" s="46"/>
      <c r="B72" s="46"/>
      <c r="C72" s="103" t="s">
        <v>810</v>
      </c>
      <c r="D72" s="46"/>
      <c r="E72" s="46"/>
      <c r="F72" s="46"/>
      <c r="G72" s="46"/>
      <c r="H72" s="46"/>
      <c r="I72" s="46"/>
      <c r="J72" s="31"/>
      <c r="K72" s="31"/>
      <c r="L72" s="31"/>
      <c r="M72" s="31"/>
      <c r="N72" s="31"/>
    </row>
    <row r="73" spans="1:14" x14ac:dyDescent="0.25">
      <c r="A73" s="46"/>
      <c r="B73" s="46"/>
      <c r="C73" s="103" t="s">
        <v>811</v>
      </c>
      <c r="D73" s="46"/>
      <c r="E73" s="46"/>
      <c r="F73" s="46"/>
      <c r="G73" s="46"/>
      <c r="H73" s="46"/>
      <c r="I73" s="46"/>
      <c r="J73" s="31"/>
      <c r="K73" s="31"/>
      <c r="L73" s="31"/>
      <c r="M73" s="31"/>
      <c r="N73" s="31"/>
    </row>
    <row r="74" spans="1:14" ht="13.9" customHeight="1" x14ac:dyDescent="0.25">
      <c r="A74" s="46"/>
      <c r="B74" s="46"/>
      <c r="C74" s="187" t="s">
        <v>812</v>
      </c>
      <c r="D74" s="46"/>
      <c r="E74" s="46"/>
      <c r="F74" s="46"/>
      <c r="G74" s="46"/>
      <c r="H74" s="46"/>
      <c r="I74" s="46"/>
      <c r="J74" s="31"/>
      <c r="K74" s="31"/>
      <c r="L74" s="31"/>
      <c r="M74" s="31"/>
      <c r="N74" s="31"/>
    </row>
    <row r="75" spans="1:14" ht="15" customHeight="1" x14ac:dyDescent="0.25">
      <c r="A75" s="46"/>
      <c r="B75" s="46"/>
      <c r="C75" s="187" t="s">
        <v>813</v>
      </c>
      <c r="D75" s="46"/>
      <c r="E75" s="46"/>
      <c r="F75" s="46"/>
      <c r="G75" s="46"/>
      <c r="H75" s="46"/>
      <c r="I75" s="46"/>
      <c r="J75" s="31"/>
      <c r="K75" s="31"/>
      <c r="L75" s="31"/>
      <c r="M75" s="31"/>
      <c r="N75" s="31"/>
    </row>
    <row r="76" spans="1:14" x14ac:dyDescent="0.25">
      <c r="A76" s="46"/>
      <c r="B76" s="46"/>
      <c r="C76" s="187" t="s">
        <v>814</v>
      </c>
      <c r="D76" s="46"/>
      <c r="E76" s="46"/>
      <c r="F76" s="46"/>
      <c r="G76" s="46"/>
      <c r="H76" s="46"/>
      <c r="I76" s="46"/>
      <c r="J76" s="31"/>
      <c r="K76" s="31"/>
      <c r="L76" s="31"/>
      <c r="M76" s="31"/>
      <c r="N76" s="31"/>
    </row>
    <row r="77" spans="1:14" x14ac:dyDescent="0.25">
      <c r="A77" s="46"/>
      <c r="B77" s="46"/>
      <c r="C77" s="187" t="s">
        <v>815</v>
      </c>
      <c r="D77" s="46"/>
      <c r="E77" s="46"/>
      <c r="F77" s="46"/>
      <c r="G77" s="46"/>
      <c r="H77" s="46"/>
      <c r="I77" s="46"/>
      <c r="J77" s="31"/>
      <c r="K77" s="31"/>
      <c r="L77" s="31"/>
      <c r="M77" s="31"/>
      <c r="N77" s="31"/>
    </row>
    <row r="78" spans="1:14" x14ac:dyDescent="0.25">
      <c r="A78" s="46"/>
      <c r="B78" s="46"/>
      <c r="C78" s="188" t="s">
        <v>816</v>
      </c>
      <c r="D78" s="46"/>
      <c r="E78" s="46"/>
      <c r="F78" s="46"/>
      <c r="G78" s="46"/>
      <c r="H78" s="46"/>
      <c r="I78" s="46"/>
      <c r="J78" s="31"/>
      <c r="K78" s="31"/>
      <c r="L78" s="31"/>
      <c r="M78" s="31"/>
      <c r="N78" s="31"/>
    </row>
    <row r="79" spans="1:14" x14ac:dyDescent="0.25">
      <c r="A79" s="46"/>
      <c r="B79" s="46"/>
      <c r="C79" s="189" t="s">
        <v>817</v>
      </c>
      <c r="D79" s="46"/>
      <c r="E79" s="46"/>
      <c r="F79" s="46"/>
      <c r="G79" s="46"/>
      <c r="H79" s="46"/>
      <c r="I79" s="46"/>
      <c r="J79" s="31"/>
      <c r="K79" s="31"/>
      <c r="L79" s="31"/>
      <c r="M79" s="31"/>
      <c r="N79" s="31"/>
    </row>
    <row r="80" spans="1:14" x14ac:dyDescent="0.25">
      <c r="A80" s="46"/>
      <c r="B80" s="46"/>
      <c r="C80" s="189" t="s">
        <v>818</v>
      </c>
      <c r="D80" s="46"/>
      <c r="E80" s="46"/>
      <c r="F80" s="46"/>
      <c r="G80" s="46"/>
      <c r="H80" s="46"/>
      <c r="I80" s="46"/>
      <c r="J80" s="31"/>
      <c r="K80" s="31"/>
      <c r="L80" s="31"/>
      <c r="M80" s="31"/>
      <c r="N80" s="31"/>
    </row>
    <row r="81" spans="1:14" x14ac:dyDescent="0.25">
      <c r="A81" s="46"/>
      <c r="B81" s="46"/>
      <c r="C81" s="189" t="s">
        <v>819</v>
      </c>
      <c r="D81" s="46"/>
      <c r="E81" s="46"/>
      <c r="F81" s="46"/>
      <c r="G81" s="46"/>
      <c r="H81" s="46"/>
      <c r="I81" s="46"/>
      <c r="J81" s="31"/>
      <c r="K81" s="31"/>
      <c r="L81" s="31"/>
      <c r="M81" s="31"/>
      <c r="N81" s="31"/>
    </row>
    <row r="82" spans="1:14" ht="28.5" x14ac:dyDescent="0.25">
      <c r="A82" s="46"/>
      <c r="B82" s="46"/>
      <c r="C82" s="189" t="s">
        <v>820</v>
      </c>
      <c r="D82" s="46"/>
      <c r="E82" s="46"/>
      <c r="F82" s="46"/>
      <c r="G82" s="46"/>
      <c r="H82" s="46"/>
      <c r="I82" s="46"/>
      <c r="J82" s="31"/>
      <c r="K82" s="31"/>
      <c r="L82" s="31"/>
      <c r="M82" s="31"/>
      <c r="N82" s="31"/>
    </row>
    <row r="83" spans="1:14" x14ac:dyDescent="0.25">
      <c r="A83" s="46"/>
      <c r="B83" s="46"/>
      <c r="C83" s="189" t="s">
        <v>821</v>
      </c>
      <c r="D83" s="46"/>
      <c r="E83" s="46"/>
      <c r="F83" s="46"/>
      <c r="G83" s="46"/>
      <c r="H83" s="46"/>
      <c r="I83" s="46"/>
      <c r="J83" s="31"/>
      <c r="K83" s="31"/>
      <c r="L83" s="31"/>
      <c r="M83" s="31"/>
      <c r="N83" s="31"/>
    </row>
    <row r="84" spans="1:14" ht="28.5" x14ac:dyDescent="0.25">
      <c r="A84" s="46"/>
      <c r="B84" s="46"/>
      <c r="C84" s="189" t="s">
        <v>822</v>
      </c>
      <c r="D84" s="46"/>
      <c r="E84" s="46"/>
      <c r="F84" s="46"/>
      <c r="G84" s="46"/>
      <c r="H84" s="46"/>
      <c r="I84" s="46"/>
      <c r="J84" s="31"/>
      <c r="K84" s="31"/>
      <c r="L84" s="31"/>
      <c r="M84" s="31"/>
      <c r="N84" s="31"/>
    </row>
    <row r="85" spans="1:14" x14ac:dyDescent="0.25">
      <c r="A85" s="46"/>
      <c r="B85" s="46"/>
      <c r="C85" s="189" t="s">
        <v>823</v>
      </c>
      <c r="D85" s="46"/>
      <c r="E85" s="46"/>
      <c r="F85" s="46"/>
      <c r="G85" s="46"/>
      <c r="H85" s="46"/>
      <c r="I85" s="46"/>
      <c r="J85" s="31"/>
      <c r="K85" s="31"/>
      <c r="L85" s="31"/>
      <c r="M85" s="31"/>
      <c r="N85" s="31"/>
    </row>
    <row r="86" spans="1:14" x14ac:dyDescent="0.25">
      <c r="A86" s="46"/>
      <c r="B86" s="46"/>
      <c r="C86" s="189" t="s">
        <v>824</v>
      </c>
      <c r="D86" s="46"/>
      <c r="E86" s="46"/>
      <c r="F86" s="46"/>
      <c r="G86" s="46"/>
      <c r="H86" s="46"/>
      <c r="I86" s="46"/>
      <c r="J86" s="31"/>
      <c r="K86" s="31"/>
      <c r="L86" s="31"/>
      <c r="M86" s="31"/>
      <c r="N86" s="31"/>
    </row>
    <row r="87" spans="1:14" x14ac:dyDescent="0.25">
      <c r="A87" s="46"/>
      <c r="B87" s="46"/>
      <c r="C87" s="189" t="s">
        <v>825</v>
      </c>
      <c r="D87" s="46"/>
      <c r="E87" s="46"/>
      <c r="F87" s="46"/>
      <c r="G87" s="46"/>
      <c r="H87" s="46"/>
      <c r="I87" s="46"/>
      <c r="J87" s="31"/>
      <c r="K87" s="31"/>
      <c r="L87" s="31"/>
      <c r="M87" s="31"/>
      <c r="N87" s="31"/>
    </row>
    <row r="88" spans="1:14" x14ac:dyDescent="0.25">
      <c r="A88" s="46"/>
      <c r="B88" s="46"/>
      <c r="C88" s="189" t="s">
        <v>826</v>
      </c>
      <c r="D88" s="46"/>
      <c r="E88" s="46"/>
      <c r="F88" s="46"/>
      <c r="G88" s="46"/>
      <c r="H88" s="46"/>
      <c r="I88" s="46"/>
      <c r="J88" s="31"/>
      <c r="K88" s="31"/>
      <c r="L88" s="31"/>
      <c r="M88" s="31"/>
      <c r="N88" s="31"/>
    </row>
    <row r="89" spans="1:14" x14ac:dyDescent="0.25">
      <c r="A89" s="46"/>
      <c r="B89" s="46"/>
      <c r="C89" s="189" t="s">
        <v>827</v>
      </c>
      <c r="D89" s="46"/>
      <c r="E89" s="46"/>
      <c r="F89" s="46"/>
      <c r="G89" s="46"/>
      <c r="H89" s="46"/>
      <c r="I89" s="46"/>
      <c r="J89" s="31"/>
      <c r="K89" s="31"/>
      <c r="L89" s="31"/>
      <c r="M89" s="31"/>
      <c r="N89" s="31"/>
    </row>
    <row r="90" spans="1:14" ht="28.5" x14ac:dyDescent="0.25">
      <c r="A90" s="46"/>
      <c r="B90" s="46"/>
      <c r="C90" s="189" t="s">
        <v>828</v>
      </c>
      <c r="D90" s="46"/>
      <c r="E90" s="46"/>
      <c r="F90" s="46"/>
      <c r="G90" s="46"/>
      <c r="H90" s="46"/>
      <c r="I90" s="46"/>
      <c r="J90" s="31"/>
      <c r="K90" s="31"/>
      <c r="L90" s="31"/>
      <c r="M90" s="31"/>
      <c r="N90" s="31"/>
    </row>
    <row r="91" spans="1:14" x14ac:dyDescent="0.25">
      <c r="A91" s="46"/>
      <c r="B91" s="46"/>
      <c r="C91" s="189" t="s">
        <v>829</v>
      </c>
      <c r="D91" s="46"/>
      <c r="E91" s="46"/>
      <c r="F91" s="46"/>
      <c r="G91" s="46"/>
      <c r="H91" s="46"/>
      <c r="I91" s="46"/>
      <c r="J91" s="31"/>
      <c r="K91" s="31"/>
      <c r="L91" s="31"/>
      <c r="M91" s="31"/>
      <c r="N91" s="31"/>
    </row>
    <row r="92" spans="1:14" x14ac:dyDescent="0.25">
      <c r="A92" s="46"/>
      <c r="B92" s="46"/>
      <c r="C92" s="189" t="s">
        <v>830</v>
      </c>
      <c r="D92" s="46"/>
      <c r="E92" s="46"/>
      <c r="F92" s="46"/>
      <c r="G92" s="46"/>
      <c r="H92" s="46"/>
      <c r="I92" s="46"/>
      <c r="J92" s="31"/>
      <c r="K92" s="31"/>
      <c r="L92" s="31"/>
      <c r="M92" s="31"/>
      <c r="N92" s="31"/>
    </row>
    <row r="93" spans="1:14" x14ac:dyDescent="0.25">
      <c r="A93" s="46"/>
      <c r="B93" s="46"/>
      <c r="C93" s="189" t="s">
        <v>831</v>
      </c>
      <c r="D93" s="46"/>
      <c r="E93" s="46"/>
      <c r="F93" s="46"/>
      <c r="G93" s="46"/>
      <c r="H93" s="46"/>
      <c r="I93" s="46"/>
      <c r="J93" s="31"/>
      <c r="K93" s="31"/>
      <c r="L93" s="31"/>
      <c r="M93" s="31"/>
      <c r="N93" s="31"/>
    </row>
    <row r="94" spans="1:14" ht="14.45" customHeight="1" x14ac:dyDescent="0.25">
      <c r="A94" s="46"/>
      <c r="B94" s="46"/>
      <c r="C94" s="189" t="s">
        <v>832</v>
      </c>
      <c r="D94" s="46"/>
      <c r="E94" s="46"/>
      <c r="F94" s="46"/>
      <c r="G94" s="46"/>
      <c r="H94" s="46"/>
      <c r="I94" s="46"/>
      <c r="J94" s="31"/>
      <c r="K94" s="31"/>
      <c r="L94" s="31"/>
      <c r="M94" s="31"/>
      <c r="N94" s="31"/>
    </row>
    <row r="95" spans="1:14" ht="14.45" customHeight="1" x14ac:dyDescent="0.25">
      <c r="A95" s="46"/>
      <c r="B95" s="46"/>
      <c r="C95" s="189" t="s">
        <v>833</v>
      </c>
      <c r="D95" s="46"/>
      <c r="E95" s="46"/>
      <c r="F95" s="46"/>
      <c r="G95" s="46"/>
      <c r="H95" s="46"/>
      <c r="I95" s="46"/>
      <c r="J95" s="31"/>
      <c r="K95" s="31"/>
      <c r="L95" s="31"/>
      <c r="M95" s="31"/>
      <c r="N95" s="31"/>
    </row>
    <row r="96" spans="1:14" x14ac:dyDescent="0.25">
      <c r="A96" s="46"/>
      <c r="B96" s="46"/>
      <c r="C96" s="189" t="s">
        <v>834</v>
      </c>
      <c r="D96" s="46"/>
      <c r="E96" s="46"/>
      <c r="F96" s="46"/>
      <c r="G96" s="46"/>
      <c r="H96" s="46"/>
      <c r="I96" s="46"/>
      <c r="J96" s="31"/>
      <c r="K96" s="31"/>
      <c r="L96" s="31"/>
      <c r="M96" s="31"/>
      <c r="N96" s="31"/>
    </row>
    <row r="97" spans="1:14" x14ac:dyDescent="0.25">
      <c r="A97" s="46"/>
      <c r="B97" s="46"/>
      <c r="C97" s="189" t="s">
        <v>835</v>
      </c>
      <c r="D97" s="46"/>
      <c r="E97" s="46"/>
      <c r="F97" s="46"/>
      <c r="G97" s="46"/>
      <c r="H97" s="46"/>
      <c r="I97" s="46"/>
      <c r="J97" s="31"/>
      <c r="K97" s="31"/>
      <c r="L97" s="31"/>
      <c r="M97" s="31"/>
      <c r="N97" s="31"/>
    </row>
    <row r="98" spans="1:14" x14ac:dyDescent="0.25">
      <c r="A98" s="46"/>
      <c r="B98" s="46"/>
      <c r="C98" s="189" t="s">
        <v>836</v>
      </c>
      <c r="D98" s="46"/>
      <c r="E98" s="46"/>
      <c r="F98" s="46"/>
      <c r="G98" s="46"/>
      <c r="H98" s="46"/>
      <c r="I98" s="46"/>
      <c r="J98" s="31"/>
      <c r="K98" s="31"/>
      <c r="L98" s="31"/>
      <c r="M98" s="31"/>
      <c r="N98" s="31"/>
    </row>
    <row r="99" spans="1:14" x14ac:dyDescent="0.25">
      <c r="A99" s="46"/>
      <c r="B99" s="46"/>
      <c r="C99" s="189" t="s">
        <v>968</v>
      </c>
      <c r="D99" s="46"/>
      <c r="E99" s="46"/>
      <c r="F99" s="46"/>
      <c r="G99" s="46"/>
      <c r="H99" s="46"/>
      <c r="I99" s="46"/>
      <c r="J99" s="31"/>
      <c r="K99" s="31"/>
      <c r="L99" s="31"/>
      <c r="M99" s="31"/>
      <c r="N99" s="31"/>
    </row>
    <row r="100" spans="1:14" x14ac:dyDescent="0.25">
      <c r="A100" s="46"/>
      <c r="B100" s="46"/>
      <c r="C100" s="189" t="s">
        <v>837</v>
      </c>
      <c r="D100" s="46"/>
      <c r="E100" s="46"/>
      <c r="F100" s="46"/>
      <c r="G100" s="46"/>
      <c r="H100" s="46"/>
      <c r="I100" s="46"/>
      <c r="J100" s="31"/>
      <c r="K100" s="31"/>
      <c r="L100" s="31"/>
      <c r="M100" s="31"/>
      <c r="N100" s="31"/>
    </row>
    <row r="101" spans="1:14" x14ac:dyDescent="0.25">
      <c r="A101" s="46"/>
      <c r="B101" s="46"/>
      <c r="C101" s="103" t="s">
        <v>838</v>
      </c>
      <c r="D101" s="46"/>
      <c r="E101" s="46"/>
      <c r="F101" s="46"/>
      <c r="G101" s="46"/>
      <c r="H101" s="46"/>
      <c r="I101" s="46"/>
      <c r="J101" s="31"/>
      <c r="K101" s="31"/>
      <c r="L101" s="31"/>
      <c r="M101" s="31"/>
      <c r="N101" s="31"/>
    </row>
    <row r="102" spans="1:14" x14ac:dyDescent="0.25">
      <c r="A102" s="46"/>
      <c r="B102" s="46"/>
      <c r="C102" s="103" t="s">
        <v>839</v>
      </c>
      <c r="D102" s="46"/>
      <c r="E102" s="46"/>
      <c r="F102" s="46"/>
      <c r="G102" s="46"/>
      <c r="H102" s="46"/>
      <c r="I102" s="46"/>
      <c r="J102" s="31"/>
      <c r="K102" s="31"/>
      <c r="L102" s="31"/>
      <c r="M102" s="31"/>
      <c r="N102" s="31"/>
    </row>
    <row r="103" spans="1:14" x14ac:dyDescent="0.25">
      <c r="A103" s="46"/>
      <c r="B103" s="46"/>
      <c r="C103" s="103" t="s">
        <v>840</v>
      </c>
      <c r="D103" s="46"/>
      <c r="E103" s="46"/>
      <c r="F103" s="46"/>
      <c r="G103" s="46"/>
      <c r="H103" s="46"/>
      <c r="I103" s="46"/>
      <c r="J103" s="31"/>
      <c r="K103" s="31"/>
      <c r="L103" s="31"/>
      <c r="M103" s="31"/>
      <c r="N103" s="31"/>
    </row>
    <row r="104" spans="1:14" x14ac:dyDescent="0.25">
      <c r="A104" s="46"/>
      <c r="B104" s="46"/>
      <c r="C104" s="185" t="s">
        <v>841</v>
      </c>
      <c r="D104" s="46"/>
      <c r="E104" s="46"/>
      <c r="F104" s="46"/>
      <c r="G104" s="46"/>
      <c r="H104" s="46"/>
      <c r="I104" s="46"/>
      <c r="J104" s="31"/>
      <c r="K104" s="31"/>
      <c r="L104" s="31"/>
      <c r="M104" s="31"/>
      <c r="N104" s="31"/>
    </row>
    <row r="105" spans="1:14" ht="28.5" x14ac:dyDescent="0.25">
      <c r="A105" s="46"/>
      <c r="B105" s="46"/>
      <c r="C105" s="185" t="s">
        <v>842</v>
      </c>
      <c r="D105" s="46"/>
      <c r="E105" s="46"/>
      <c r="F105" s="46"/>
      <c r="G105" s="46"/>
      <c r="H105" s="46"/>
      <c r="I105" s="46"/>
      <c r="J105" s="31"/>
      <c r="K105" s="31"/>
      <c r="L105" s="31"/>
      <c r="M105" s="31"/>
      <c r="N105" s="31"/>
    </row>
    <row r="106" spans="1:14" ht="28.5" x14ac:dyDescent="0.25">
      <c r="A106" s="46"/>
      <c r="B106" s="46"/>
      <c r="C106" s="185" t="s">
        <v>843</v>
      </c>
      <c r="D106" s="46"/>
      <c r="E106" s="46"/>
      <c r="F106" s="46"/>
      <c r="G106" s="46"/>
      <c r="H106" s="46"/>
      <c r="I106" s="46"/>
      <c r="J106" s="31"/>
      <c r="K106" s="31"/>
      <c r="L106" s="31"/>
      <c r="M106" s="31"/>
      <c r="N106" s="31"/>
    </row>
    <row r="107" spans="1:14" ht="28.5" x14ac:dyDescent="0.25">
      <c r="A107" s="46"/>
      <c r="B107" s="46"/>
      <c r="C107" s="185" t="s">
        <v>844</v>
      </c>
      <c r="D107" s="46"/>
      <c r="E107" s="46"/>
      <c r="F107" s="46"/>
      <c r="G107" s="46"/>
      <c r="H107" s="46"/>
      <c r="I107" s="46"/>
      <c r="J107" s="31"/>
      <c r="K107" s="31"/>
      <c r="L107" s="31"/>
      <c r="M107" s="31"/>
      <c r="N107" s="31"/>
    </row>
    <row r="108" spans="1:14" x14ac:dyDescent="0.25">
      <c r="A108" s="46"/>
      <c r="B108" s="46"/>
      <c r="C108" s="185" t="s">
        <v>845</v>
      </c>
      <c r="D108" s="46"/>
      <c r="E108" s="46"/>
      <c r="F108" s="46"/>
      <c r="G108" s="46"/>
      <c r="H108" s="46"/>
      <c r="I108" s="46"/>
      <c r="J108" s="31"/>
      <c r="K108" s="31"/>
      <c r="L108" s="31"/>
      <c r="M108" s="31"/>
      <c r="N108" s="31"/>
    </row>
    <row r="109" spans="1:14" x14ac:dyDescent="0.25">
      <c r="A109" s="46"/>
      <c r="B109" s="46"/>
      <c r="C109" s="189" t="s">
        <v>846</v>
      </c>
      <c r="D109" s="46"/>
      <c r="E109" s="46"/>
      <c r="F109" s="46"/>
      <c r="G109" s="46"/>
      <c r="H109" s="46"/>
      <c r="I109" s="46"/>
      <c r="J109" s="31"/>
      <c r="K109" s="31"/>
      <c r="L109" s="31"/>
      <c r="M109" s="31"/>
      <c r="N109" s="31"/>
    </row>
    <row r="110" spans="1:14" x14ac:dyDescent="0.25">
      <c r="A110" s="46"/>
      <c r="B110" s="46"/>
      <c r="C110" s="189" t="s">
        <v>847</v>
      </c>
      <c r="D110" s="46"/>
      <c r="E110" s="46"/>
      <c r="F110" s="46"/>
      <c r="G110" s="46"/>
      <c r="H110" s="46"/>
      <c r="I110" s="46"/>
      <c r="J110" s="31"/>
      <c r="K110" s="31"/>
      <c r="L110" s="31"/>
      <c r="M110" s="31"/>
      <c r="N110" s="31"/>
    </row>
    <row r="111" spans="1:14" x14ac:dyDescent="0.25">
      <c r="A111" s="46"/>
      <c r="B111" s="46"/>
      <c r="C111" s="189" t="s">
        <v>848</v>
      </c>
      <c r="D111" s="46"/>
      <c r="E111" s="46"/>
      <c r="F111" s="46"/>
      <c r="G111" s="46"/>
      <c r="H111" s="46"/>
      <c r="I111" s="46"/>
      <c r="J111" s="31"/>
      <c r="K111" s="31"/>
      <c r="L111" s="31"/>
      <c r="M111" s="31"/>
      <c r="N111" s="31"/>
    </row>
    <row r="112" spans="1:14" x14ac:dyDescent="0.25">
      <c r="A112" s="46"/>
      <c r="B112" s="46"/>
      <c r="C112" s="189" t="s">
        <v>849</v>
      </c>
      <c r="D112" s="46"/>
      <c r="E112" s="46"/>
      <c r="F112" s="46"/>
      <c r="G112" s="46"/>
      <c r="H112" s="46"/>
      <c r="I112" s="46"/>
      <c r="J112" s="31"/>
      <c r="K112" s="31"/>
      <c r="L112" s="31"/>
      <c r="M112" s="31"/>
      <c r="N112" s="31"/>
    </row>
    <row r="113" spans="1:14" ht="28.5" x14ac:dyDescent="0.25">
      <c r="A113" s="46"/>
      <c r="B113" s="46"/>
      <c r="C113" s="189" t="s">
        <v>850</v>
      </c>
      <c r="D113" s="46"/>
      <c r="E113" s="46"/>
      <c r="F113" s="46"/>
      <c r="G113" s="46"/>
      <c r="H113" s="46"/>
      <c r="I113" s="46"/>
      <c r="J113" s="31"/>
      <c r="K113" s="31"/>
      <c r="L113" s="31"/>
      <c r="M113" s="31"/>
      <c r="N113" s="31"/>
    </row>
    <row r="114" spans="1:14" x14ac:dyDescent="0.25">
      <c r="A114" s="46"/>
      <c r="B114" s="46"/>
      <c r="C114" s="189" t="s">
        <v>851</v>
      </c>
      <c r="D114" s="46"/>
      <c r="E114" s="46"/>
      <c r="F114" s="46"/>
      <c r="G114" s="46"/>
      <c r="H114" s="46"/>
      <c r="I114" s="46"/>
      <c r="J114" s="31"/>
      <c r="K114" s="31"/>
      <c r="L114" s="31"/>
      <c r="M114" s="31"/>
      <c r="N114" s="31"/>
    </row>
    <row r="115" spans="1:14" x14ac:dyDescent="0.25">
      <c r="A115" s="46"/>
      <c r="B115" s="46"/>
      <c r="C115" s="189" t="s">
        <v>852</v>
      </c>
      <c r="D115" s="46"/>
      <c r="E115" s="46"/>
      <c r="F115" s="46"/>
      <c r="G115" s="46"/>
      <c r="H115" s="46"/>
      <c r="I115" s="46"/>
      <c r="J115" s="31"/>
      <c r="K115" s="31"/>
      <c r="L115" s="31"/>
      <c r="M115" s="31"/>
      <c r="N115" s="31"/>
    </row>
    <row r="116" spans="1:14" x14ac:dyDescent="0.25">
      <c r="A116" s="46"/>
      <c r="B116" s="46"/>
      <c r="C116" s="190" t="s">
        <v>853</v>
      </c>
      <c r="D116" s="46"/>
      <c r="E116" s="46"/>
      <c r="F116" s="46"/>
      <c r="G116" s="46"/>
      <c r="H116" s="46"/>
      <c r="I116" s="46"/>
      <c r="J116" s="31"/>
      <c r="K116" s="31"/>
      <c r="L116" s="31"/>
      <c r="M116" s="31"/>
      <c r="N116" s="31"/>
    </row>
    <row r="117" spans="1:14" ht="14.45" customHeight="1" x14ac:dyDescent="0.25">
      <c r="A117" s="46"/>
      <c r="B117" s="46"/>
      <c r="C117" s="189" t="s">
        <v>854</v>
      </c>
      <c r="D117" s="46"/>
      <c r="E117" s="46"/>
      <c r="F117" s="46"/>
      <c r="G117" s="46"/>
      <c r="H117" s="46"/>
      <c r="I117" s="46"/>
      <c r="J117" s="31"/>
      <c r="K117" s="31"/>
      <c r="L117" s="31"/>
      <c r="M117" s="31"/>
      <c r="N117" s="31"/>
    </row>
    <row r="118" spans="1:14" ht="14.45" customHeight="1" x14ac:dyDescent="0.25">
      <c r="A118" s="46"/>
      <c r="B118" s="46"/>
      <c r="C118" s="189" t="s">
        <v>855</v>
      </c>
      <c r="D118" s="46"/>
      <c r="E118" s="46"/>
      <c r="F118" s="46"/>
      <c r="G118" s="46"/>
      <c r="H118" s="46"/>
      <c r="I118" s="46"/>
      <c r="J118" s="31"/>
      <c r="K118" s="31"/>
      <c r="L118" s="31"/>
      <c r="M118" s="31"/>
      <c r="N118" s="31"/>
    </row>
    <row r="119" spans="1:14" ht="14.45" customHeight="1" x14ac:dyDescent="0.25">
      <c r="A119" s="46"/>
      <c r="B119" s="46"/>
      <c r="C119" s="189" t="s">
        <v>856</v>
      </c>
      <c r="D119" s="46"/>
      <c r="E119" s="46"/>
      <c r="F119" s="46"/>
      <c r="G119" s="46"/>
      <c r="H119" s="46"/>
      <c r="I119" s="46"/>
      <c r="J119" s="31"/>
      <c r="K119" s="31"/>
      <c r="L119" s="31"/>
      <c r="M119" s="31"/>
      <c r="N119" s="31"/>
    </row>
    <row r="120" spans="1:14" ht="14.45" customHeight="1" x14ac:dyDescent="0.25">
      <c r="A120" s="46"/>
      <c r="B120" s="46"/>
      <c r="C120" s="189" t="s">
        <v>857</v>
      </c>
      <c r="D120" s="46"/>
      <c r="E120" s="46"/>
      <c r="F120" s="46"/>
      <c r="G120" s="46"/>
      <c r="H120" s="46"/>
      <c r="I120" s="46"/>
      <c r="J120" s="31"/>
      <c r="K120" s="31"/>
      <c r="L120" s="31"/>
      <c r="M120" s="31"/>
      <c r="N120" s="31"/>
    </row>
    <row r="121" spans="1:14" ht="14.45" customHeight="1" x14ac:dyDescent="0.25">
      <c r="A121" s="46"/>
      <c r="B121" s="46"/>
      <c r="C121" s="189" t="s">
        <v>858</v>
      </c>
      <c r="D121" s="46"/>
      <c r="E121" s="46"/>
      <c r="F121" s="46"/>
      <c r="G121" s="46"/>
      <c r="H121" s="46"/>
      <c r="I121" s="46"/>
      <c r="J121" s="31"/>
      <c r="K121" s="31"/>
      <c r="L121" s="31"/>
      <c r="M121" s="31"/>
      <c r="N121" s="31"/>
    </row>
    <row r="122" spans="1:14" x14ac:dyDescent="0.25">
      <c r="A122" s="46"/>
      <c r="B122" s="46"/>
      <c r="C122" s="189" t="s">
        <v>859</v>
      </c>
      <c r="D122" s="46"/>
      <c r="E122" s="46"/>
      <c r="F122" s="46"/>
      <c r="G122" s="46"/>
      <c r="H122" s="46"/>
      <c r="I122" s="46"/>
      <c r="J122" s="31"/>
      <c r="K122" s="31"/>
      <c r="L122" s="31"/>
      <c r="M122" s="31"/>
      <c r="N122" s="31"/>
    </row>
    <row r="123" spans="1:14" ht="28.5" x14ac:dyDescent="0.25">
      <c r="A123" s="46"/>
      <c r="B123" s="46"/>
      <c r="C123" s="189" t="s">
        <v>861</v>
      </c>
      <c r="D123" s="46"/>
      <c r="E123" s="46"/>
      <c r="F123" s="46"/>
      <c r="G123" s="46"/>
      <c r="H123" s="46"/>
      <c r="I123" s="46"/>
      <c r="J123" s="31"/>
      <c r="K123" s="31"/>
      <c r="L123" s="31"/>
      <c r="M123" s="31"/>
      <c r="N123" s="31"/>
    </row>
    <row r="124" spans="1:14" x14ac:dyDescent="0.25">
      <c r="A124" s="46"/>
      <c r="B124" s="46"/>
      <c r="C124" s="189" t="s">
        <v>860</v>
      </c>
      <c r="D124" s="46"/>
      <c r="E124" s="46"/>
      <c r="F124" s="46"/>
      <c r="G124" s="46"/>
      <c r="H124" s="46"/>
      <c r="I124" s="46"/>
      <c r="J124" s="31"/>
      <c r="K124" s="31"/>
      <c r="L124" s="31"/>
      <c r="M124" s="31"/>
      <c r="N124" s="31"/>
    </row>
    <row r="125" spans="1:14" ht="28.5" x14ac:dyDescent="0.25">
      <c r="A125" s="46"/>
      <c r="B125" s="46"/>
      <c r="C125" s="189" t="s">
        <v>862</v>
      </c>
      <c r="D125" s="46"/>
      <c r="E125" s="46"/>
      <c r="F125" s="46"/>
      <c r="G125" s="46"/>
      <c r="H125" s="46"/>
      <c r="I125" s="46"/>
      <c r="J125" s="31"/>
      <c r="K125" s="31"/>
      <c r="L125" s="31"/>
      <c r="M125" s="31"/>
      <c r="N125" s="31"/>
    </row>
    <row r="126" spans="1:14" ht="28.5" x14ac:dyDescent="0.25">
      <c r="A126" s="46"/>
      <c r="B126" s="46"/>
      <c r="C126" s="189" t="s">
        <v>863</v>
      </c>
      <c r="D126" s="46"/>
      <c r="E126" s="46"/>
      <c r="F126" s="46"/>
      <c r="G126" s="46"/>
      <c r="H126" s="46"/>
      <c r="I126" s="46"/>
      <c r="J126" s="31"/>
      <c r="K126" s="31"/>
      <c r="L126" s="31"/>
      <c r="M126" s="31"/>
      <c r="N126" s="31"/>
    </row>
    <row r="127" spans="1:14" x14ac:dyDescent="0.25">
      <c r="A127" s="46"/>
      <c r="B127" s="46"/>
      <c r="C127" s="189" t="s">
        <v>864</v>
      </c>
      <c r="D127" s="46"/>
      <c r="E127" s="46"/>
      <c r="F127" s="46"/>
      <c r="G127" s="46"/>
      <c r="H127" s="46"/>
      <c r="I127" s="46"/>
      <c r="J127" s="31"/>
      <c r="K127" s="31"/>
      <c r="L127" s="31"/>
      <c r="M127" s="31"/>
      <c r="N127" s="31"/>
    </row>
    <row r="128" spans="1:14" x14ac:dyDescent="0.25">
      <c r="A128" s="46"/>
      <c r="B128" s="46"/>
      <c r="C128" s="189" t="s">
        <v>865</v>
      </c>
      <c r="D128" s="46"/>
      <c r="E128" s="46"/>
      <c r="F128" s="46"/>
      <c r="G128" s="46"/>
      <c r="H128" s="46"/>
      <c r="I128" s="46"/>
      <c r="J128" s="31"/>
      <c r="K128" s="31"/>
      <c r="L128" s="31"/>
      <c r="M128" s="31"/>
      <c r="N128" s="31"/>
    </row>
    <row r="129" spans="1:14" ht="28.5" x14ac:dyDescent="0.25">
      <c r="A129" s="46"/>
      <c r="B129" s="46"/>
      <c r="C129" s="189" t="s">
        <v>866</v>
      </c>
      <c r="D129" s="46"/>
      <c r="E129" s="46"/>
      <c r="F129" s="46"/>
      <c r="G129" s="46"/>
      <c r="H129" s="46"/>
      <c r="I129" s="46"/>
      <c r="J129" s="31"/>
      <c r="K129" s="31"/>
      <c r="L129" s="31"/>
      <c r="M129" s="31"/>
      <c r="N129" s="31"/>
    </row>
    <row r="130" spans="1:14" x14ac:dyDescent="0.25">
      <c r="A130" s="46"/>
      <c r="B130" s="46"/>
      <c r="C130" s="189" t="s">
        <v>867</v>
      </c>
      <c r="D130" s="46"/>
      <c r="E130" s="46"/>
      <c r="F130" s="46"/>
      <c r="G130" s="46"/>
      <c r="H130" s="46"/>
      <c r="I130" s="46"/>
      <c r="J130" s="31"/>
      <c r="K130" s="31"/>
      <c r="L130" s="31"/>
      <c r="M130" s="31"/>
      <c r="N130" s="31"/>
    </row>
    <row r="131" spans="1:14" x14ac:dyDescent="0.25">
      <c r="A131" s="46"/>
      <c r="B131" s="46"/>
      <c r="C131" s="191" t="s">
        <v>868</v>
      </c>
      <c r="D131" s="46"/>
      <c r="E131" s="46"/>
      <c r="F131" s="46"/>
      <c r="G131" s="46"/>
      <c r="H131" s="46"/>
      <c r="I131" s="46"/>
      <c r="J131" s="31"/>
      <c r="K131" s="31"/>
      <c r="L131" s="31"/>
      <c r="M131" s="31"/>
      <c r="N131" s="31"/>
    </row>
    <row r="132" spans="1:14" ht="28.5" x14ac:dyDescent="0.25">
      <c r="A132" s="46"/>
      <c r="B132" s="46"/>
      <c r="C132" s="189" t="s">
        <v>869</v>
      </c>
      <c r="D132" s="46"/>
      <c r="E132" s="46"/>
      <c r="F132" s="46"/>
      <c r="G132" s="46"/>
      <c r="H132" s="46"/>
      <c r="I132" s="46"/>
      <c r="J132" s="31"/>
      <c r="K132" s="31"/>
      <c r="L132" s="31"/>
      <c r="M132" s="31"/>
      <c r="N132" s="31"/>
    </row>
    <row r="133" spans="1:14" x14ac:dyDescent="0.25">
      <c r="A133" s="46"/>
      <c r="B133" s="46"/>
      <c r="C133" s="189" t="s">
        <v>870</v>
      </c>
      <c r="D133" s="46"/>
      <c r="E133" s="46"/>
      <c r="F133" s="46"/>
      <c r="G133" s="46"/>
      <c r="H133" s="46"/>
      <c r="I133" s="46"/>
      <c r="J133" s="31"/>
      <c r="K133" s="31"/>
      <c r="L133" s="31"/>
      <c r="M133" s="31"/>
      <c r="N133" s="31"/>
    </row>
    <row r="134" spans="1:14" x14ac:dyDescent="0.25">
      <c r="A134" s="46"/>
      <c r="B134" s="46"/>
      <c r="C134" s="189" t="s">
        <v>871</v>
      </c>
      <c r="D134" s="46"/>
      <c r="E134" s="46"/>
      <c r="F134" s="46"/>
      <c r="G134" s="46"/>
      <c r="H134" s="46"/>
      <c r="I134" s="46"/>
      <c r="J134" s="31"/>
      <c r="K134" s="31"/>
      <c r="L134" s="31"/>
      <c r="M134" s="31"/>
      <c r="N134" s="31"/>
    </row>
    <row r="135" spans="1:14" x14ac:dyDescent="0.25">
      <c r="A135" s="46"/>
      <c r="B135" s="46"/>
      <c r="C135" s="189" t="s">
        <v>872</v>
      </c>
      <c r="D135" s="46"/>
      <c r="E135" s="46"/>
      <c r="F135" s="46"/>
      <c r="G135" s="46"/>
      <c r="H135" s="46"/>
      <c r="I135" s="46"/>
      <c r="J135" s="31"/>
      <c r="K135" s="31"/>
      <c r="L135" s="31"/>
      <c r="M135" s="31"/>
      <c r="N135" s="31"/>
    </row>
    <row r="136" spans="1:14" x14ac:dyDescent="0.25">
      <c r="A136" s="46"/>
      <c r="B136" s="46"/>
      <c r="C136" s="189" t="s">
        <v>873</v>
      </c>
      <c r="D136" s="46"/>
      <c r="E136" s="46"/>
      <c r="F136" s="46"/>
      <c r="G136" s="46"/>
      <c r="H136" s="46"/>
      <c r="I136" s="46"/>
      <c r="J136" s="31"/>
      <c r="K136" s="31"/>
      <c r="L136" s="31"/>
      <c r="M136" s="31"/>
      <c r="N136" s="31"/>
    </row>
    <row r="137" spans="1:14" x14ac:dyDescent="0.25">
      <c r="A137" s="46"/>
      <c r="B137" s="46"/>
      <c r="C137" s="189" t="s">
        <v>874</v>
      </c>
      <c r="D137" s="46"/>
      <c r="E137" s="46"/>
      <c r="F137" s="46"/>
      <c r="G137" s="46"/>
      <c r="H137" s="46"/>
      <c r="I137" s="46"/>
      <c r="J137" s="31"/>
      <c r="K137" s="31"/>
      <c r="L137" s="31"/>
      <c r="M137" s="31"/>
      <c r="N137" s="31"/>
    </row>
    <row r="138" spans="1:14" ht="14.45" customHeight="1" x14ac:dyDescent="0.25">
      <c r="A138" s="46"/>
      <c r="B138" s="46"/>
      <c r="C138" s="189" t="s">
        <v>875</v>
      </c>
      <c r="D138" s="46"/>
      <c r="E138" s="46"/>
      <c r="F138" s="46"/>
      <c r="G138" s="46"/>
      <c r="H138" s="46"/>
      <c r="I138" s="46"/>
      <c r="J138" s="31"/>
      <c r="K138" s="31"/>
      <c r="L138" s="31"/>
      <c r="M138" s="31"/>
      <c r="N138" s="31"/>
    </row>
    <row r="139" spans="1:14" ht="14.45" customHeight="1" x14ac:dyDescent="0.25">
      <c r="A139" s="46"/>
      <c r="B139" s="46"/>
      <c r="C139" s="189" t="s">
        <v>876</v>
      </c>
      <c r="D139" s="46"/>
      <c r="E139" s="46"/>
      <c r="F139" s="46"/>
      <c r="G139" s="46"/>
      <c r="H139" s="46"/>
      <c r="I139" s="46"/>
      <c r="J139" s="31"/>
      <c r="K139" s="31"/>
      <c r="L139" s="31"/>
      <c r="M139" s="31"/>
      <c r="N139" s="31"/>
    </row>
    <row r="140" spans="1:14" ht="14.45" customHeight="1" x14ac:dyDescent="0.25">
      <c r="A140" s="46"/>
      <c r="B140" s="46"/>
      <c r="C140" s="189" t="s">
        <v>877</v>
      </c>
      <c r="D140" s="46"/>
      <c r="E140" s="46"/>
      <c r="F140" s="46"/>
      <c r="G140" s="46"/>
      <c r="H140" s="46"/>
      <c r="I140" s="46"/>
      <c r="J140" s="31"/>
      <c r="K140" s="31"/>
      <c r="L140" s="31"/>
      <c r="M140" s="31"/>
      <c r="N140" s="31"/>
    </row>
    <row r="141" spans="1:14" ht="14.45" customHeight="1" x14ac:dyDescent="0.25">
      <c r="A141" s="46"/>
      <c r="B141" s="46"/>
      <c r="C141" s="189" t="s">
        <v>878</v>
      </c>
      <c r="D141" s="46"/>
      <c r="E141" s="46"/>
      <c r="F141" s="46"/>
      <c r="G141" s="46"/>
      <c r="H141" s="46"/>
      <c r="I141" s="46"/>
      <c r="J141" s="31"/>
      <c r="K141" s="31"/>
      <c r="L141" s="31"/>
      <c r="M141" s="31"/>
      <c r="N141" s="31"/>
    </row>
    <row r="142" spans="1:14" x14ac:dyDescent="0.25">
      <c r="A142" s="46"/>
      <c r="B142" s="46"/>
      <c r="C142" s="191" t="s">
        <v>879</v>
      </c>
      <c r="D142" s="46"/>
      <c r="E142" s="46"/>
      <c r="F142" s="46"/>
      <c r="G142" s="46"/>
      <c r="H142" s="46"/>
      <c r="I142" s="46"/>
      <c r="J142" s="31"/>
      <c r="K142" s="31"/>
      <c r="L142" s="31"/>
      <c r="M142" s="31"/>
      <c r="N142" s="31"/>
    </row>
    <row r="143" spans="1:14" x14ac:dyDescent="0.25">
      <c r="A143" s="46"/>
      <c r="B143" s="46"/>
      <c r="C143" s="103" t="s">
        <v>880</v>
      </c>
      <c r="D143" s="46"/>
      <c r="E143" s="46"/>
      <c r="F143" s="46"/>
      <c r="G143" s="46"/>
      <c r="H143" s="46"/>
      <c r="I143" s="46"/>
      <c r="J143" s="31"/>
      <c r="K143" s="31"/>
      <c r="L143" s="31"/>
      <c r="M143" s="31"/>
      <c r="N143" s="31"/>
    </row>
    <row r="144" spans="1:14" x14ac:dyDescent="0.25">
      <c r="A144" s="46"/>
      <c r="B144" s="46"/>
      <c r="C144" s="103" t="s">
        <v>881</v>
      </c>
      <c r="D144" s="46"/>
      <c r="E144" s="46"/>
      <c r="F144" s="46"/>
      <c r="G144" s="46"/>
      <c r="H144" s="46"/>
      <c r="I144" s="46"/>
      <c r="J144" s="31"/>
      <c r="K144" s="31"/>
      <c r="L144" s="31"/>
      <c r="M144" s="31"/>
      <c r="N144" s="31"/>
    </row>
    <row r="145" spans="1:14" x14ac:dyDescent="0.25">
      <c r="A145" s="46"/>
      <c r="B145" s="46"/>
      <c r="C145" s="103" t="s">
        <v>882</v>
      </c>
      <c r="D145" s="46"/>
      <c r="E145" s="46"/>
      <c r="F145" s="46"/>
      <c r="G145" s="46"/>
      <c r="H145" s="46"/>
      <c r="I145" s="46"/>
      <c r="J145" s="31"/>
      <c r="K145" s="31"/>
      <c r="L145" s="31"/>
      <c r="M145" s="31"/>
      <c r="N145" s="31"/>
    </row>
    <row r="146" spans="1:14" x14ac:dyDescent="0.25">
      <c r="A146" s="46"/>
      <c r="B146" s="46"/>
      <c r="C146" s="103" t="s">
        <v>883</v>
      </c>
      <c r="D146" s="46"/>
      <c r="E146" s="46"/>
      <c r="F146" s="46"/>
      <c r="G146" s="46"/>
      <c r="H146" s="46"/>
      <c r="I146" s="46"/>
      <c r="J146" s="31"/>
      <c r="K146" s="31"/>
      <c r="L146" s="31"/>
      <c r="M146" s="31"/>
      <c r="N146" s="31"/>
    </row>
    <row r="147" spans="1:14" x14ac:dyDescent="0.25">
      <c r="A147" s="46"/>
      <c r="B147" s="46"/>
      <c r="C147" s="103" t="s">
        <v>884</v>
      </c>
      <c r="D147" s="46"/>
      <c r="E147" s="46"/>
      <c r="F147" s="46"/>
      <c r="G147" s="46"/>
      <c r="H147" s="46"/>
      <c r="I147" s="46"/>
      <c r="J147" s="31"/>
      <c r="K147" s="31"/>
      <c r="L147" s="31"/>
      <c r="M147" s="31"/>
      <c r="N147" s="31"/>
    </row>
    <row r="148" spans="1:14" x14ac:dyDescent="0.25">
      <c r="A148" s="46"/>
      <c r="B148" s="46"/>
      <c r="C148" s="103" t="s">
        <v>885</v>
      </c>
      <c r="D148" s="46"/>
      <c r="E148" s="46"/>
      <c r="F148" s="46"/>
      <c r="G148" s="46"/>
      <c r="H148" s="46"/>
      <c r="I148" s="46"/>
      <c r="J148" s="31"/>
      <c r="K148" s="31"/>
      <c r="L148" s="31"/>
      <c r="M148" s="31"/>
      <c r="N148" s="31"/>
    </row>
    <row r="149" spans="1:14" x14ac:dyDescent="0.25">
      <c r="A149" s="46"/>
      <c r="B149" s="46"/>
      <c r="C149" s="103" t="s">
        <v>886</v>
      </c>
      <c r="D149" s="46"/>
      <c r="E149" s="46"/>
      <c r="F149" s="46"/>
      <c r="G149" s="46"/>
      <c r="H149" s="46"/>
      <c r="I149" s="46"/>
      <c r="J149" s="31"/>
      <c r="K149" s="31"/>
      <c r="L149" s="31"/>
      <c r="M149" s="31"/>
      <c r="N149" s="31"/>
    </row>
    <row r="150" spans="1:14" x14ac:dyDescent="0.25">
      <c r="A150" s="46"/>
      <c r="B150" s="46"/>
      <c r="C150" s="103" t="s">
        <v>887</v>
      </c>
      <c r="D150" s="46"/>
      <c r="E150" s="46"/>
      <c r="F150" s="46"/>
      <c r="G150" s="46"/>
      <c r="H150" s="46"/>
      <c r="I150" s="46"/>
      <c r="J150" s="31"/>
      <c r="K150" s="31"/>
      <c r="L150" s="31"/>
      <c r="M150" s="31"/>
      <c r="N150" s="31"/>
    </row>
    <row r="151" spans="1:14" x14ac:dyDescent="0.25">
      <c r="A151" s="46"/>
      <c r="B151" s="46"/>
      <c r="C151" s="192" t="s">
        <v>888</v>
      </c>
      <c r="D151" s="46"/>
      <c r="E151" s="46"/>
      <c r="F151" s="46"/>
      <c r="G151" s="46"/>
      <c r="H151" s="46"/>
      <c r="I151" s="46"/>
      <c r="J151" s="31"/>
      <c r="K151" s="31"/>
      <c r="L151" s="31"/>
      <c r="M151" s="31"/>
      <c r="N151" s="31"/>
    </row>
    <row r="152" spans="1:14" x14ac:dyDescent="0.25">
      <c r="A152" s="46"/>
      <c r="B152" s="46"/>
      <c r="C152" s="192" t="s">
        <v>889</v>
      </c>
      <c r="D152" s="46"/>
      <c r="E152" s="46"/>
      <c r="F152" s="46"/>
      <c r="G152" s="46"/>
      <c r="H152" s="46"/>
      <c r="I152" s="46"/>
      <c r="J152" s="31"/>
      <c r="K152" s="31"/>
      <c r="L152" s="31"/>
      <c r="M152" s="31"/>
      <c r="N152" s="31"/>
    </row>
    <row r="153" spans="1:14" x14ac:dyDescent="0.25">
      <c r="A153" s="46"/>
      <c r="B153" s="46"/>
      <c r="C153" s="183" t="s">
        <v>890</v>
      </c>
      <c r="D153" s="46"/>
      <c r="E153" s="46"/>
      <c r="F153" s="46"/>
      <c r="G153" s="46"/>
      <c r="H153" s="46"/>
      <c r="I153" s="46"/>
      <c r="J153" s="31"/>
      <c r="K153" s="31"/>
      <c r="L153" s="31"/>
      <c r="M153" s="31"/>
      <c r="N153" s="31"/>
    </row>
    <row r="154" spans="1:14" x14ac:dyDescent="0.25">
      <c r="A154" s="46"/>
      <c r="B154" s="46"/>
      <c r="C154" s="183" t="s">
        <v>891</v>
      </c>
      <c r="D154" s="46"/>
      <c r="E154" s="46"/>
      <c r="F154" s="46"/>
      <c r="G154" s="46"/>
      <c r="H154" s="46"/>
      <c r="I154" s="46"/>
      <c r="J154" s="31"/>
      <c r="K154" s="31"/>
      <c r="L154" s="31"/>
      <c r="M154" s="31"/>
      <c r="N154" s="31"/>
    </row>
    <row r="155" spans="1:14" x14ac:dyDescent="0.25">
      <c r="A155" s="46"/>
      <c r="B155" s="46"/>
      <c r="C155" s="183" t="s">
        <v>892</v>
      </c>
      <c r="D155" s="46"/>
      <c r="E155" s="46"/>
      <c r="F155" s="46"/>
      <c r="G155" s="46"/>
      <c r="H155" s="46"/>
      <c r="I155" s="46"/>
      <c r="J155" s="31"/>
      <c r="K155" s="31"/>
      <c r="L155" s="31"/>
      <c r="M155" s="31"/>
      <c r="N155" s="31"/>
    </row>
    <row r="156" spans="1:14" x14ac:dyDescent="0.25">
      <c r="A156" s="46"/>
      <c r="B156" s="46"/>
      <c r="C156" s="183" t="s">
        <v>893</v>
      </c>
      <c r="D156" s="46"/>
      <c r="E156" s="46"/>
      <c r="F156" s="46"/>
      <c r="G156" s="46"/>
      <c r="H156" s="46"/>
      <c r="I156" s="46"/>
      <c r="J156" s="31"/>
      <c r="K156" s="31"/>
      <c r="L156" s="31"/>
      <c r="M156" s="31"/>
      <c r="N156" s="31"/>
    </row>
    <row r="157" spans="1:14" x14ac:dyDescent="0.25">
      <c r="A157" s="46"/>
      <c r="B157" s="46"/>
      <c r="C157" s="193" t="s">
        <v>894</v>
      </c>
      <c r="D157" s="46"/>
      <c r="E157" s="46"/>
      <c r="F157" s="46"/>
      <c r="G157" s="46"/>
      <c r="H157" s="46"/>
      <c r="I157" s="46"/>
      <c r="J157" s="31"/>
      <c r="K157" s="31"/>
      <c r="L157" s="31"/>
      <c r="M157" s="31"/>
      <c r="N157" s="31"/>
    </row>
    <row r="158" spans="1:14" x14ac:dyDescent="0.25">
      <c r="A158" s="46"/>
      <c r="B158" s="46"/>
      <c r="C158" s="183" t="s">
        <v>895</v>
      </c>
      <c r="D158" s="46"/>
      <c r="E158" s="46"/>
      <c r="F158" s="46"/>
      <c r="G158" s="46"/>
      <c r="H158" s="46"/>
      <c r="I158" s="46"/>
      <c r="J158" s="31"/>
      <c r="K158" s="31"/>
      <c r="L158" s="31"/>
      <c r="M158" s="31"/>
      <c r="N158" s="31"/>
    </row>
    <row r="159" spans="1:14" x14ac:dyDescent="0.25">
      <c r="A159" s="46"/>
      <c r="B159" s="46"/>
      <c r="C159" s="193" t="s">
        <v>896</v>
      </c>
      <c r="D159" s="46"/>
      <c r="E159" s="46"/>
      <c r="F159" s="46"/>
      <c r="G159" s="46"/>
      <c r="H159" s="46"/>
      <c r="I159" s="46"/>
      <c r="J159" s="31"/>
      <c r="K159" s="31"/>
      <c r="L159" s="31"/>
      <c r="M159" s="31"/>
      <c r="N159" s="31"/>
    </row>
    <row r="160" spans="1:14" x14ac:dyDescent="0.25">
      <c r="A160" s="46"/>
      <c r="B160" s="46"/>
      <c r="C160" s="187" t="s">
        <v>897</v>
      </c>
      <c r="D160" s="46"/>
      <c r="E160" s="46"/>
      <c r="F160" s="46"/>
      <c r="G160" s="46"/>
      <c r="H160" s="46"/>
      <c r="I160" s="46"/>
      <c r="J160" s="31"/>
      <c r="K160" s="31"/>
      <c r="L160" s="31"/>
      <c r="M160" s="31"/>
      <c r="N160" s="31"/>
    </row>
    <row r="161" spans="1:14" x14ac:dyDescent="0.25">
      <c r="A161" s="46"/>
      <c r="B161" s="46"/>
      <c r="C161" s="187" t="s">
        <v>898</v>
      </c>
      <c r="D161" s="46"/>
      <c r="E161" s="46"/>
      <c r="F161" s="46"/>
      <c r="G161" s="46"/>
      <c r="H161" s="46"/>
      <c r="I161" s="46"/>
      <c r="J161" s="31"/>
      <c r="K161" s="31"/>
      <c r="L161" s="31"/>
      <c r="M161" s="31"/>
      <c r="N161" s="31"/>
    </row>
    <row r="162" spans="1:14" x14ac:dyDescent="0.25">
      <c r="A162" s="46"/>
      <c r="B162" s="46"/>
      <c r="C162" s="187" t="s">
        <v>899</v>
      </c>
      <c r="D162" s="46"/>
      <c r="E162" s="46"/>
      <c r="F162" s="46"/>
      <c r="G162" s="46"/>
      <c r="H162" s="46"/>
      <c r="I162" s="46"/>
      <c r="J162" s="31"/>
      <c r="K162" s="31"/>
      <c r="L162" s="31"/>
      <c r="M162" s="31"/>
      <c r="N162" s="31"/>
    </row>
    <row r="163" spans="1:14" x14ac:dyDescent="0.25">
      <c r="A163" s="46"/>
      <c r="B163" s="46"/>
      <c r="C163" s="191" t="s">
        <v>900</v>
      </c>
      <c r="D163" s="46"/>
      <c r="E163" s="46"/>
      <c r="F163" s="46"/>
      <c r="G163" s="46"/>
      <c r="H163" s="46"/>
      <c r="I163" s="46"/>
      <c r="J163" s="31"/>
      <c r="K163" s="31"/>
      <c r="L163" s="31"/>
      <c r="M163" s="31"/>
      <c r="N163" s="31"/>
    </row>
    <row r="164" spans="1:14" ht="28.5" x14ac:dyDescent="0.25">
      <c r="A164" s="46"/>
      <c r="B164" s="46"/>
      <c r="C164" s="194" t="s">
        <v>901</v>
      </c>
      <c r="D164" s="46"/>
      <c r="E164" s="46"/>
      <c r="F164" s="46"/>
      <c r="G164" s="46"/>
      <c r="H164" s="46"/>
      <c r="I164" s="46"/>
      <c r="J164" s="31"/>
      <c r="K164" s="31"/>
      <c r="L164" s="31"/>
      <c r="M164" s="31"/>
      <c r="N164" s="31"/>
    </row>
    <row r="165" spans="1:14" x14ac:dyDescent="0.25">
      <c r="A165" s="46"/>
      <c r="B165" s="46"/>
      <c r="C165" s="194" t="s">
        <v>902</v>
      </c>
      <c r="D165" s="46"/>
      <c r="E165" s="46"/>
      <c r="F165" s="46"/>
      <c r="G165" s="46"/>
      <c r="H165" s="46"/>
      <c r="I165" s="46"/>
      <c r="J165" s="31"/>
      <c r="K165" s="31"/>
      <c r="L165" s="31"/>
      <c r="M165" s="31"/>
      <c r="N165" s="31"/>
    </row>
    <row r="166" spans="1:14" x14ac:dyDescent="0.25">
      <c r="A166" s="46"/>
      <c r="B166" s="46"/>
      <c r="C166" s="103" t="s">
        <v>903</v>
      </c>
      <c r="D166" s="46"/>
      <c r="E166" s="46"/>
      <c r="F166" s="46"/>
      <c r="G166" s="46"/>
      <c r="H166" s="46"/>
      <c r="I166" s="46"/>
      <c r="J166" s="31"/>
      <c r="K166" s="31"/>
      <c r="L166" s="31"/>
      <c r="M166" s="31"/>
      <c r="N166" s="31"/>
    </row>
    <row r="167" spans="1:14" x14ac:dyDescent="0.25">
      <c r="A167" s="46"/>
      <c r="B167" s="46"/>
      <c r="C167" s="103" t="s">
        <v>904</v>
      </c>
      <c r="D167" s="46"/>
      <c r="E167" s="46"/>
      <c r="F167" s="46"/>
      <c r="G167" s="46"/>
      <c r="H167" s="46"/>
      <c r="I167" s="46"/>
      <c r="J167" s="31"/>
      <c r="K167" s="31"/>
      <c r="L167" s="31"/>
      <c r="M167" s="31"/>
      <c r="N167" s="31"/>
    </row>
    <row r="168" spans="1:14" x14ac:dyDescent="0.25">
      <c r="A168" s="46"/>
      <c r="B168" s="46"/>
      <c r="C168" s="103" t="s">
        <v>905</v>
      </c>
      <c r="D168" s="46"/>
      <c r="E168" s="46"/>
      <c r="F168" s="46"/>
      <c r="G168" s="46"/>
      <c r="H168" s="46"/>
      <c r="I168" s="46"/>
      <c r="J168" s="31"/>
      <c r="K168" s="31"/>
      <c r="L168" s="31"/>
      <c r="M168" s="31"/>
      <c r="N168" s="31"/>
    </row>
    <row r="169" spans="1:14" x14ac:dyDescent="0.25">
      <c r="A169" s="46"/>
      <c r="B169" s="46"/>
      <c r="C169" s="103" t="s">
        <v>906</v>
      </c>
      <c r="D169" s="46"/>
      <c r="E169" s="46"/>
      <c r="F169" s="46"/>
      <c r="G169" s="46"/>
      <c r="H169" s="46"/>
      <c r="I169" s="46"/>
      <c r="J169" s="31"/>
      <c r="K169" s="31"/>
      <c r="L169" s="31"/>
      <c r="M169" s="31"/>
      <c r="N169" s="31"/>
    </row>
    <row r="170" spans="1:14" x14ac:dyDescent="0.25">
      <c r="A170" s="46"/>
      <c r="B170" s="46"/>
      <c r="C170" s="103" t="s">
        <v>907</v>
      </c>
      <c r="D170" s="46"/>
      <c r="E170" s="46"/>
      <c r="F170" s="46"/>
      <c r="G170" s="46"/>
      <c r="H170" s="46"/>
      <c r="I170" s="46"/>
      <c r="J170" s="31"/>
      <c r="K170" s="31"/>
      <c r="L170" s="31"/>
      <c r="M170" s="31"/>
      <c r="N170" s="31"/>
    </row>
    <row r="171" spans="1:14" x14ac:dyDescent="0.25">
      <c r="A171" s="46"/>
      <c r="B171" s="46"/>
      <c r="C171" s="103" t="s">
        <v>908</v>
      </c>
      <c r="D171" s="46"/>
      <c r="E171" s="46"/>
      <c r="F171" s="46"/>
      <c r="G171" s="46"/>
      <c r="H171" s="46"/>
      <c r="I171" s="46"/>
      <c r="J171" s="31"/>
      <c r="K171" s="31"/>
      <c r="L171" s="31"/>
      <c r="M171" s="31"/>
      <c r="N171" s="31"/>
    </row>
    <row r="172" spans="1:14" x14ac:dyDescent="0.25">
      <c r="A172" s="46"/>
      <c r="B172" s="46"/>
      <c r="C172" s="191" t="s">
        <v>909</v>
      </c>
      <c r="D172" s="46"/>
      <c r="E172" s="46"/>
      <c r="F172" s="46"/>
      <c r="G172" s="46"/>
      <c r="H172" s="46"/>
      <c r="I172" s="46"/>
      <c r="J172" s="31"/>
      <c r="K172" s="31"/>
      <c r="L172" s="31"/>
      <c r="M172" s="31"/>
      <c r="N172" s="31"/>
    </row>
    <row r="173" spans="1:14" x14ac:dyDescent="0.25">
      <c r="A173" s="46"/>
      <c r="B173" s="46"/>
      <c r="C173" s="195" t="s">
        <v>910</v>
      </c>
      <c r="D173" s="46"/>
      <c r="E173" s="46"/>
      <c r="F173" s="46"/>
      <c r="G173" s="46"/>
      <c r="H173" s="46"/>
      <c r="I173" s="46"/>
      <c r="J173" s="31"/>
      <c r="K173" s="31"/>
      <c r="L173" s="31"/>
      <c r="M173" s="31"/>
      <c r="N173" s="31"/>
    </row>
    <row r="174" spans="1:14" x14ac:dyDescent="0.25">
      <c r="A174" s="46"/>
      <c r="B174" s="46"/>
      <c r="C174" s="189" t="s">
        <v>911</v>
      </c>
      <c r="D174" s="46"/>
      <c r="E174" s="46"/>
      <c r="F174" s="46"/>
      <c r="G174" s="46"/>
      <c r="H174" s="46"/>
      <c r="I174" s="46"/>
      <c r="J174" s="31"/>
      <c r="K174" s="31"/>
      <c r="L174" s="31"/>
      <c r="M174" s="31"/>
      <c r="N174" s="31"/>
    </row>
    <row r="175" spans="1:14" x14ac:dyDescent="0.25">
      <c r="A175" s="46"/>
      <c r="B175" s="46"/>
      <c r="C175" s="189" t="s">
        <v>912</v>
      </c>
      <c r="D175" s="46"/>
      <c r="E175" s="46"/>
      <c r="F175" s="46"/>
      <c r="G175" s="46"/>
      <c r="H175" s="46"/>
      <c r="I175" s="46"/>
      <c r="J175" s="31"/>
      <c r="K175" s="31"/>
      <c r="L175" s="31"/>
      <c r="M175" s="31"/>
      <c r="N175" s="31"/>
    </row>
    <row r="176" spans="1:14" x14ac:dyDescent="0.25">
      <c r="A176" s="46"/>
      <c r="B176" s="46"/>
      <c r="C176" s="189" t="s">
        <v>913</v>
      </c>
      <c r="D176" s="46"/>
      <c r="E176" s="46"/>
      <c r="F176" s="46"/>
      <c r="G176" s="46"/>
      <c r="H176" s="46"/>
      <c r="I176" s="46"/>
      <c r="J176" s="31"/>
      <c r="K176" s="31"/>
      <c r="L176" s="31"/>
      <c r="M176" s="31"/>
      <c r="N176" s="31"/>
    </row>
    <row r="177" spans="1:14" x14ac:dyDescent="0.25">
      <c r="A177" s="46"/>
      <c r="B177" s="46"/>
      <c r="C177" s="189" t="s">
        <v>914</v>
      </c>
      <c r="D177" s="46"/>
      <c r="E177" s="46"/>
      <c r="F177" s="46"/>
      <c r="G177" s="46"/>
      <c r="H177" s="46"/>
      <c r="I177" s="46"/>
      <c r="J177" s="31"/>
      <c r="K177" s="31"/>
      <c r="L177" s="31"/>
      <c r="M177" s="31"/>
      <c r="N177" s="31"/>
    </row>
    <row r="178" spans="1:14" x14ac:dyDescent="0.25">
      <c r="A178" s="46"/>
      <c r="B178" s="46"/>
      <c r="C178" s="189" t="s">
        <v>915</v>
      </c>
      <c r="D178" s="46"/>
      <c r="E178" s="46"/>
      <c r="F178" s="46"/>
      <c r="G178" s="46"/>
      <c r="H178" s="46"/>
      <c r="I178" s="46"/>
      <c r="J178" s="31"/>
      <c r="K178" s="31"/>
      <c r="L178" s="31"/>
      <c r="M178" s="31"/>
      <c r="N178" s="31"/>
    </row>
    <row r="179" spans="1:14" x14ac:dyDescent="0.25">
      <c r="A179" s="46"/>
      <c r="B179" s="46"/>
      <c r="C179" s="189" t="s">
        <v>916</v>
      </c>
      <c r="D179" s="46"/>
      <c r="E179" s="46"/>
      <c r="F179" s="46"/>
      <c r="G179" s="46"/>
      <c r="H179" s="46"/>
      <c r="I179" s="46"/>
      <c r="J179" s="31"/>
      <c r="K179" s="31"/>
      <c r="L179" s="31"/>
      <c r="M179" s="31"/>
      <c r="N179" s="31"/>
    </row>
    <row r="180" spans="1:14" x14ac:dyDescent="0.25">
      <c r="A180" s="46"/>
      <c r="B180" s="46"/>
      <c r="C180" s="189" t="s">
        <v>917</v>
      </c>
      <c r="D180" s="46"/>
      <c r="E180" s="46"/>
      <c r="F180" s="46"/>
      <c r="G180" s="46"/>
      <c r="H180" s="46"/>
      <c r="I180" s="46"/>
      <c r="J180" s="31"/>
      <c r="K180" s="31"/>
      <c r="L180" s="31"/>
      <c r="M180" s="31"/>
      <c r="N180" s="31"/>
    </row>
    <row r="181" spans="1:14" ht="28.5" x14ac:dyDescent="0.25">
      <c r="A181" s="46"/>
      <c r="B181" s="46"/>
      <c r="C181" s="189" t="s">
        <v>918</v>
      </c>
      <c r="D181" s="46"/>
      <c r="E181" s="46"/>
      <c r="F181" s="46"/>
      <c r="G181" s="46"/>
      <c r="H181" s="46"/>
      <c r="I181" s="46"/>
      <c r="J181" s="31"/>
      <c r="K181" s="31"/>
      <c r="L181" s="31"/>
      <c r="M181" s="31"/>
      <c r="N181" s="31"/>
    </row>
    <row r="182" spans="1:14" x14ac:dyDescent="0.25">
      <c r="A182" s="46"/>
      <c r="B182" s="46"/>
      <c r="C182" s="189" t="s">
        <v>919</v>
      </c>
      <c r="D182" s="46"/>
      <c r="E182" s="46"/>
      <c r="F182" s="46"/>
      <c r="G182" s="46"/>
      <c r="H182" s="46"/>
      <c r="I182" s="46"/>
      <c r="J182" s="31"/>
      <c r="K182" s="31"/>
      <c r="L182" s="31"/>
      <c r="M182" s="31"/>
      <c r="N182" s="31"/>
    </row>
    <row r="183" spans="1:14" x14ac:dyDescent="0.25">
      <c r="A183" s="46"/>
      <c r="B183" s="46"/>
      <c r="C183" s="189" t="s">
        <v>920</v>
      </c>
      <c r="D183" s="46"/>
      <c r="E183" s="46"/>
      <c r="F183" s="46"/>
      <c r="G183" s="46"/>
      <c r="H183" s="46"/>
      <c r="I183" s="46"/>
      <c r="J183" s="31"/>
      <c r="K183" s="31"/>
      <c r="L183" s="31"/>
      <c r="M183" s="31"/>
      <c r="N183" s="31"/>
    </row>
    <row r="184" spans="1:14" ht="14.45" customHeight="1" x14ac:dyDescent="0.25">
      <c r="A184" s="46"/>
      <c r="B184" s="46"/>
      <c r="C184" s="189" t="s">
        <v>921</v>
      </c>
      <c r="D184" s="46"/>
      <c r="E184" s="46"/>
      <c r="F184" s="46"/>
      <c r="G184" s="46"/>
      <c r="H184" s="46"/>
      <c r="I184" s="46"/>
      <c r="J184" s="31"/>
      <c r="K184" s="31"/>
      <c r="L184" s="31"/>
      <c r="M184" s="31"/>
      <c r="N184" s="31"/>
    </row>
    <row r="185" spans="1:14" ht="14.45" customHeight="1" x14ac:dyDescent="0.25">
      <c r="A185" s="46"/>
      <c r="B185" s="46"/>
      <c r="C185" s="189" t="s">
        <v>922</v>
      </c>
      <c r="D185" s="46"/>
      <c r="E185" s="46"/>
      <c r="F185" s="46"/>
      <c r="G185" s="46"/>
      <c r="H185" s="46"/>
      <c r="I185" s="46"/>
      <c r="J185" s="31"/>
      <c r="K185" s="31"/>
      <c r="L185" s="31"/>
      <c r="M185" s="31"/>
      <c r="N185" s="31"/>
    </row>
    <row r="186" spans="1:14" ht="14.45" customHeight="1" x14ac:dyDescent="0.25">
      <c r="A186" s="46"/>
      <c r="B186" s="46"/>
      <c r="C186" s="189" t="s">
        <v>923</v>
      </c>
      <c r="D186" s="46"/>
      <c r="E186" s="46"/>
      <c r="F186" s="46"/>
      <c r="G186" s="46"/>
      <c r="H186" s="46"/>
      <c r="I186" s="46"/>
      <c r="J186" s="31"/>
      <c r="K186" s="31"/>
      <c r="L186" s="31"/>
      <c r="M186" s="31"/>
      <c r="N186" s="31"/>
    </row>
    <row r="187" spans="1:14" ht="14.45" customHeight="1" x14ac:dyDescent="0.25">
      <c r="A187" s="46"/>
      <c r="B187" s="46"/>
      <c r="C187" s="189" t="s">
        <v>925</v>
      </c>
      <c r="D187" s="46"/>
      <c r="E187" s="46"/>
      <c r="F187" s="46"/>
      <c r="G187" s="46"/>
      <c r="H187" s="46"/>
      <c r="I187" s="46"/>
      <c r="J187" s="31"/>
      <c r="K187" s="31"/>
      <c r="L187" s="31"/>
      <c r="M187" s="31"/>
      <c r="N187" s="31"/>
    </row>
    <row r="188" spans="1:14" ht="14.45" customHeight="1" x14ac:dyDescent="0.25">
      <c r="A188" s="46"/>
      <c r="B188" s="46"/>
      <c r="C188" s="189" t="s">
        <v>924</v>
      </c>
      <c r="D188" s="46"/>
      <c r="E188" s="46"/>
      <c r="F188" s="46"/>
      <c r="G188" s="46"/>
      <c r="H188" s="46"/>
      <c r="I188" s="46"/>
      <c r="J188" s="31"/>
      <c r="K188" s="31"/>
      <c r="L188" s="31"/>
      <c r="M188" s="31"/>
      <c r="N188" s="31"/>
    </row>
    <row r="189" spans="1:14" ht="14.45" customHeight="1" x14ac:dyDescent="0.25">
      <c r="A189" s="46"/>
      <c r="B189" s="46"/>
      <c r="C189" s="189" t="s">
        <v>926</v>
      </c>
      <c r="D189" s="46"/>
      <c r="E189" s="46"/>
      <c r="F189" s="46"/>
      <c r="G189" s="46"/>
      <c r="H189" s="46"/>
      <c r="I189" s="46"/>
      <c r="J189" s="31"/>
      <c r="K189" s="31"/>
      <c r="L189" s="31"/>
      <c r="M189" s="31"/>
      <c r="N189" s="31"/>
    </row>
    <row r="190" spans="1:14" ht="14.45" customHeight="1" x14ac:dyDescent="0.25">
      <c r="A190" s="46"/>
      <c r="B190" s="46"/>
      <c r="C190" s="189" t="s">
        <v>927</v>
      </c>
      <c r="D190" s="46"/>
      <c r="E190" s="46"/>
      <c r="F190" s="46"/>
      <c r="G190" s="46"/>
      <c r="H190" s="46"/>
      <c r="I190" s="46"/>
      <c r="J190" s="31"/>
      <c r="K190" s="31"/>
      <c r="L190" s="31"/>
      <c r="M190" s="31"/>
      <c r="N190" s="31"/>
    </row>
    <row r="191" spans="1:14" x14ac:dyDescent="0.25">
      <c r="A191" s="46"/>
      <c r="B191" s="46"/>
      <c r="C191" s="189" t="s">
        <v>928</v>
      </c>
      <c r="D191" s="46"/>
      <c r="E191" s="46"/>
      <c r="F191" s="46"/>
      <c r="G191" s="46"/>
      <c r="H191" s="46"/>
      <c r="I191" s="46"/>
      <c r="J191" s="31"/>
      <c r="K191" s="31"/>
      <c r="L191" s="31"/>
      <c r="M191" s="31"/>
      <c r="N191" s="31"/>
    </row>
    <row r="192" spans="1:14" x14ac:dyDescent="0.25">
      <c r="A192" s="46"/>
      <c r="B192" s="46"/>
      <c r="C192" s="189" t="s">
        <v>929</v>
      </c>
      <c r="D192" s="46"/>
      <c r="E192" s="46"/>
      <c r="F192" s="46"/>
      <c r="G192" s="46"/>
      <c r="H192" s="46"/>
      <c r="I192" s="46"/>
      <c r="J192" s="31"/>
      <c r="K192" s="31"/>
      <c r="L192" s="31"/>
      <c r="M192" s="31"/>
      <c r="N192" s="31"/>
    </row>
    <row r="193" spans="1:14" x14ac:dyDescent="0.25">
      <c r="A193" s="46"/>
      <c r="B193" s="46"/>
      <c r="C193" s="190" t="s">
        <v>930</v>
      </c>
      <c r="D193" s="46"/>
      <c r="E193" s="46"/>
      <c r="F193" s="46"/>
      <c r="G193" s="46"/>
      <c r="H193" s="46"/>
      <c r="I193" s="46"/>
      <c r="J193" s="31"/>
      <c r="K193" s="31"/>
      <c r="L193" s="31"/>
      <c r="M193" s="31"/>
      <c r="N193" s="31"/>
    </row>
    <row r="194" spans="1:14" x14ac:dyDescent="0.25">
      <c r="A194" s="46"/>
      <c r="B194" s="46"/>
      <c r="C194" s="189" t="s">
        <v>2217</v>
      </c>
      <c r="D194" s="46"/>
      <c r="E194" s="46"/>
      <c r="F194" s="46"/>
      <c r="G194" s="46"/>
      <c r="H194" s="46"/>
      <c r="I194" s="46"/>
      <c r="J194" s="31"/>
      <c r="K194" s="31"/>
      <c r="L194" s="31"/>
      <c r="M194" s="31"/>
      <c r="N194" s="31"/>
    </row>
    <row r="195" spans="1:14" x14ac:dyDescent="0.25">
      <c r="A195" s="46"/>
      <c r="B195" s="46"/>
      <c r="C195" s="189" t="s">
        <v>2218</v>
      </c>
      <c r="D195" s="46"/>
      <c r="E195" s="46"/>
      <c r="F195" s="46"/>
      <c r="G195" s="46"/>
      <c r="H195" s="46"/>
      <c r="I195" s="46"/>
      <c r="J195" s="31"/>
      <c r="K195" s="31"/>
      <c r="L195" s="31"/>
      <c r="M195" s="31"/>
      <c r="N195" s="31"/>
    </row>
    <row r="196" spans="1:14" x14ac:dyDescent="0.25">
      <c r="A196" s="46"/>
      <c r="B196" s="46"/>
      <c r="C196" s="189" t="s">
        <v>931</v>
      </c>
      <c r="D196" s="46"/>
      <c r="E196" s="46"/>
      <c r="F196" s="46"/>
      <c r="G196" s="46"/>
      <c r="H196" s="46"/>
      <c r="I196" s="46"/>
      <c r="J196" s="31"/>
      <c r="K196" s="31"/>
      <c r="L196" s="31"/>
      <c r="M196" s="31"/>
      <c r="N196" s="31"/>
    </row>
    <row r="197" spans="1:14" x14ac:dyDescent="0.25">
      <c r="A197" s="46"/>
      <c r="B197" s="46"/>
      <c r="C197" s="189" t="s">
        <v>932</v>
      </c>
      <c r="D197" s="46"/>
      <c r="E197" s="46"/>
      <c r="F197" s="46"/>
      <c r="G197" s="46"/>
      <c r="H197" s="46"/>
      <c r="I197" s="46"/>
      <c r="J197" s="31"/>
      <c r="K197" s="31"/>
      <c r="L197" s="31"/>
      <c r="M197" s="31"/>
      <c r="N197" s="31"/>
    </row>
    <row r="198" spans="1:14" x14ac:dyDescent="0.25">
      <c r="A198" s="46"/>
      <c r="B198" s="46"/>
      <c r="C198" s="189" t="s">
        <v>933</v>
      </c>
      <c r="D198" s="46"/>
      <c r="E198" s="46"/>
      <c r="F198" s="46"/>
      <c r="G198" s="46"/>
      <c r="H198" s="46"/>
      <c r="I198" s="46"/>
      <c r="J198" s="31"/>
      <c r="K198" s="31"/>
      <c r="L198" s="31"/>
      <c r="M198" s="31"/>
      <c r="N198" s="31"/>
    </row>
    <row r="199" spans="1:14" x14ac:dyDescent="0.25">
      <c r="A199" s="46"/>
      <c r="B199" s="46"/>
      <c r="C199" s="189" t="s">
        <v>934</v>
      </c>
      <c r="D199" s="46"/>
      <c r="E199" s="46"/>
      <c r="F199" s="46"/>
      <c r="G199" s="46"/>
      <c r="H199" s="46"/>
      <c r="I199" s="46"/>
      <c r="J199" s="31"/>
      <c r="K199" s="31"/>
      <c r="L199" s="31"/>
      <c r="M199" s="31"/>
      <c r="N199" s="31"/>
    </row>
    <row r="200" spans="1:14" x14ac:dyDescent="0.25">
      <c r="A200" s="46"/>
      <c r="B200" s="46"/>
      <c r="C200" s="189" t="s">
        <v>935</v>
      </c>
      <c r="D200" s="46"/>
      <c r="E200" s="46"/>
      <c r="F200" s="46"/>
      <c r="G200" s="46"/>
      <c r="H200" s="46"/>
      <c r="I200" s="46"/>
      <c r="J200" s="31"/>
      <c r="K200" s="31"/>
      <c r="L200" s="31"/>
      <c r="M200" s="31"/>
      <c r="N200" s="31"/>
    </row>
    <row r="201" spans="1:14" ht="28.5" x14ac:dyDescent="0.25">
      <c r="A201" s="46"/>
      <c r="B201" s="46"/>
      <c r="C201" s="189" t="s">
        <v>936</v>
      </c>
      <c r="D201" s="46"/>
      <c r="E201" s="46"/>
      <c r="F201" s="46"/>
      <c r="G201" s="46"/>
      <c r="H201" s="46"/>
      <c r="I201" s="46"/>
      <c r="J201" s="31"/>
      <c r="K201" s="31"/>
      <c r="L201" s="31"/>
      <c r="M201" s="31"/>
      <c r="N201" s="31"/>
    </row>
    <row r="202" spans="1:14" x14ac:dyDescent="0.25">
      <c r="A202" s="46"/>
      <c r="B202" s="46"/>
      <c r="C202" s="189" t="s">
        <v>937</v>
      </c>
      <c r="D202" s="46"/>
      <c r="E202" s="46"/>
      <c r="F202" s="46"/>
      <c r="G202" s="46"/>
      <c r="H202" s="46"/>
      <c r="I202" s="46"/>
      <c r="J202" s="31"/>
      <c r="K202" s="31"/>
      <c r="L202" s="31"/>
      <c r="M202" s="31"/>
      <c r="N202" s="31"/>
    </row>
    <row r="203" spans="1:14" x14ac:dyDescent="0.25">
      <c r="A203" s="46"/>
      <c r="B203" s="46"/>
      <c r="C203" s="189" t="s">
        <v>938</v>
      </c>
      <c r="D203" s="46"/>
      <c r="E203" s="46"/>
      <c r="F203" s="46"/>
      <c r="G203" s="46"/>
      <c r="H203" s="46"/>
      <c r="I203" s="46"/>
      <c r="J203" s="31"/>
      <c r="K203" s="31"/>
      <c r="L203" s="31"/>
      <c r="M203" s="31"/>
      <c r="N203" s="31"/>
    </row>
    <row r="204" spans="1:14" x14ac:dyDescent="0.25">
      <c r="A204" s="46"/>
      <c r="B204" s="46"/>
      <c r="C204" s="189" t="s">
        <v>939</v>
      </c>
      <c r="D204" s="46"/>
      <c r="E204" s="46"/>
      <c r="F204" s="46"/>
      <c r="G204" s="46"/>
      <c r="H204" s="46"/>
      <c r="I204" s="46"/>
      <c r="J204" s="31"/>
      <c r="K204" s="31"/>
      <c r="L204" s="31"/>
      <c r="M204" s="31"/>
      <c r="N204" s="31"/>
    </row>
    <row r="205" spans="1:14" ht="28.5" x14ac:dyDescent="0.25">
      <c r="A205" s="46"/>
      <c r="B205" s="46"/>
      <c r="C205" s="189" t="s">
        <v>940</v>
      </c>
      <c r="D205" s="46"/>
      <c r="E205" s="46"/>
      <c r="F205" s="46"/>
      <c r="G205" s="46"/>
      <c r="H205" s="46"/>
      <c r="I205" s="46"/>
      <c r="J205" s="31"/>
      <c r="K205" s="31"/>
      <c r="L205" s="31"/>
      <c r="M205" s="31"/>
      <c r="N205" s="31"/>
    </row>
    <row r="206" spans="1:14" x14ac:dyDescent="0.25">
      <c r="A206" s="46"/>
      <c r="B206" s="46"/>
      <c r="C206" s="189" t="s">
        <v>2153</v>
      </c>
      <c r="D206" s="46"/>
      <c r="E206" s="46"/>
      <c r="F206" s="46"/>
      <c r="G206" s="46"/>
      <c r="H206" s="46"/>
      <c r="I206" s="46"/>
      <c r="J206" s="31"/>
      <c r="K206" s="31"/>
      <c r="L206" s="31"/>
      <c r="M206" s="31"/>
      <c r="N206" s="31"/>
    </row>
    <row r="207" spans="1:14" x14ac:dyDescent="0.25">
      <c r="A207" s="46"/>
      <c r="B207" s="46"/>
      <c r="C207" s="190" t="s">
        <v>941</v>
      </c>
      <c r="D207" s="46"/>
      <c r="E207" s="46"/>
      <c r="F207" s="46"/>
      <c r="G207" s="46"/>
      <c r="H207" s="46"/>
      <c r="I207" s="46"/>
      <c r="J207" s="31"/>
      <c r="K207" s="31"/>
      <c r="L207" s="31"/>
      <c r="M207" s="31"/>
      <c r="N207" s="31"/>
    </row>
    <row r="208" spans="1:14" x14ac:dyDescent="0.25">
      <c r="A208" s="46"/>
      <c r="B208" s="46"/>
      <c r="C208" s="189" t="s">
        <v>942</v>
      </c>
      <c r="D208" s="46"/>
      <c r="E208" s="46"/>
      <c r="F208" s="46"/>
      <c r="G208" s="46"/>
      <c r="H208" s="46"/>
      <c r="I208" s="46"/>
      <c r="J208" s="31"/>
      <c r="K208" s="31"/>
      <c r="L208" s="31"/>
      <c r="M208" s="31"/>
      <c r="N208" s="31"/>
    </row>
    <row r="209" spans="1:14" x14ac:dyDescent="0.25">
      <c r="A209" s="46"/>
      <c r="B209" s="46"/>
      <c r="C209" s="189" t="s">
        <v>943</v>
      </c>
      <c r="D209" s="46"/>
      <c r="E209" s="46"/>
      <c r="F209" s="46"/>
      <c r="G209" s="46"/>
      <c r="H209" s="46"/>
      <c r="I209" s="46"/>
      <c r="J209" s="31"/>
      <c r="K209" s="31"/>
      <c r="L209" s="31"/>
      <c r="M209" s="31"/>
      <c r="N209" s="31"/>
    </row>
    <row r="210" spans="1:14" x14ac:dyDescent="0.25">
      <c r="A210" s="46"/>
      <c r="B210" s="46"/>
      <c r="C210" s="189" t="s">
        <v>944</v>
      </c>
      <c r="D210" s="46"/>
      <c r="E210" s="46"/>
      <c r="F210" s="46"/>
      <c r="G210" s="46"/>
      <c r="H210" s="46"/>
      <c r="I210" s="46"/>
      <c r="J210" s="31"/>
      <c r="K210" s="31"/>
      <c r="L210" s="31"/>
      <c r="M210" s="31"/>
      <c r="N210" s="31"/>
    </row>
    <row r="211" spans="1:14" x14ac:dyDescent="0.25">
      <c r="A211" s="46"/>
      <c r="B211" s="46"/>
      <c r="C211" s="189" t="s">
        <v>945</v>
      </c>
      <c r="D211" s="46"/>
      <c r="E211" s="46"/>
      <c r="F211" s="46"/>
      <c r="G211" s="46"/>
      <c r="H211" s="46"/>
      <c r="I211" s="46"/>
      <c r="J211" s="31"/>
      <c r="K211" s="31"/>
      <c r="L211" s="31"/>
      <c r="M211" s="31"/>
      <c r="N211" s="31"/>
    </row>
    <row r="212" spans="1:14" x14ac:dyDescent="0.25">
      <c r="A212" s="46"/>
      <c r="B212" s="46"/>
      <c r="C212" s="189" t="s">
        <v>946</v>
      </c>
      <c r="D212" s="46"/>
      <c r="E212" s="46"/>
      <c r="F212" s="46"/>
      <c r="G212" s="46"/>
      <c r="H212" s="46"/>
      <c r="I212" s="46"/>
      <c r="J212" s="31"/>
      <c r="K212" s="31"/>
      <c r="L212" s="31"/>
      <c r="M212" s="31"/>
      <c r="N212" s="31"/>
    </row>
    <row r="213" spans="1:14" x14ac:dyDescent="0.25">
      <c r="A213" s="46"/>
      <c r="B213" s="46"/>
      <c r="C213" s="189" t="s">
        <v>947</v>
      </c>
      <c r="D213" s="46"/>
      <c r="E213" s="46"/>
      <c r="F213" s="46"/>
      <c r="G213" s="46"/>
      <c r="H213" s="46"/>
      <c r="I213" s="46"/>
      <c r="J213" s="31"/>
      <c r="K213" s="31"/>
      <c r="L213" s="31"/>
      <c r="M213" s="31"/>
      <c r="N213" s="31"/>
    </row>
    <row r="214" spans="1:14" x14ac:dyDescent="0.25">
      <c r="A214" s="46"/>
      <c r="B214" s="46"/>
      <c r="C214" s="189" t="s">
        <v>948</v>
      </c>
      <c r="D214" s="46"/>
      <c r="E214" s="46"/>
      <c r="F214" s="46"/>
      <c r="G214" s="46"/>
      <c r="H214" s="46"/>
      <c r="I214" s="46"/>
      <c r="J214" s="31"/>
      <c r="K214" s="31"/>
      <c r="L214" s="31"/>
      <c r="M214" s="31"/>
      <c r="N214" s="31"/>
    </row>
    <row r="215" spans="1:14" x14ac:dyDescent="0.25">
      <c r="A215" s="46"/>
      <c r="B215" s="46"/>
      <c r="C215" s="189" t="s">
        <v>949</v>
      </c>
      <c r="D215" s="46"/>
      <c r="E215" s="46"/>
      <c r="F215" s="46"/>
      <c r="G215" s="46"/>
      <c r="H215" s="46"/>
      <c r="I215" s="46"/>
      <c r="J215" s="31"/>
      <c r="K215" s="31"/>
      <c r="L215" s="31"/>
      <c r="M215" s="31"/>
      <c r="N215" s="31"/>
    </row>
    <row r="216" spans="1:14" x14ac:dyDescent="0.25">
      <c r="A216" s="68"/>
      <c r="B216" s="68"/>
      <c r="C216" s="196" t="s">
        <v>950</v>
      </c>
      <c r="D216" s="68"/>
      <c r="E216" s="68"/>
      <c r="F216" s="68"/>
      <c r="G216" s="68"/>
      <c r="H216" s="68"/>
      <c r="I216" s="68"/>
      <c r="J216" s="31"/>
      <c r="K216" s="31"/>
      <c r="L216" s="31"/>
      <c r="M216" s="31"/>
      <c r="N216" s="31"/>
    </row>
    <row r="217" spans="1:14" x14ac:dyDescent="0.25">
      <c r="A217" s="33" t="s">
        <v>2094</v>
      </c>
      <c r="B217" s="48" t="s">
        <v>1914</v>
      </c>
      <c r="C217" s="48" t="s">
        <v>785</v>
      </c>
      <c r="D217" s="33">
        <v>2</v>
      </c>
      <c r="E217" s="33"/>
      <c r="F217" s="33"/>
      <c r="G217" s="33"/>
      <c r="H217" s="111"/>
      <c r="I217" s="111">
        <f>+H217*D217</f>
        <v>0</v>
      </c>
      <c r="J217" s="31"/>
      <c r="K217" s="31"/>
      <c r="L217" s="31"/>
      <c r="M217" s="31"/>
      <c r="N217" s="31"/>
    </row>
    <row r="218" spans="1:14" x14ac:dyDescent="0.25">
      <c r="A218" s="45"/>
      <c r="B218" s="45"/>
      <c r="C218" s="45" t="s">
        <v>1915</v>
      </c>
      <c r="D218" s="45"/>
      <c r="E218" s="45"/>
      <c r="F218" s="45"/>
      <c r="G218" s="45"/>
      <c r="H218" s="45"/>
      <c r="I218" s="45"/>
      <c r="J218" s="31"/>
      <c r="K218" s="31"/>
      <c r="L218" s="31"/>
      <c r="M218" s="31"/>
      <c r="N218" s="31"/>
    </row>
    <row r="219" spans="1:14" ht="12" customHeight="1" x14ac:dyDescent="0.25">
      <c r="A219" s="46"/>
      <c r="B219" s="46"/>
      <c r="C219" s="46" t="s">
        <v>140</v>
      </c>
      <c r="D219" s="46"/>
      <c r="E219" s="46"/>
      <c r="F219" s="46"/>
      <c r="G219" s="46"/>
      <c r="H219" s="46"/>
      <c r="I219" s="46"/>
      <c r="J219" s="31"/>
      <c r="K219" s="31"/>
      <c r="L219" s="31"/>
      <c r="M219" s="31"/>
      <c r="N219" s="31"/>
    </row>
    <row r="220" spans="1:14" ht="28.9" customHeight="1" x14ac:dyDescent="0.25">
      <c r="A220" s="46"/>
      <c r="B220" s="46"/>
      <c r="C220" s="189" t="s">
        <v>1916</v>
      </c>
      <c r="D220" s="46"/>
      <c r="E220" s="46"/>
      <c r="F220" s="46"/>
      <c r="G220" s="46"/>
      <c r="H220" s="46"/>
      <c r="I220" s="46"/>
      <c r="J220" s="31"/>
      <c r="K220" s="31"/>
      <c r="L220" s="31"/>
      <c r="M220" s="31"/>
      <c r="N220" s="31"/>
    </row>
    <row r="221" spans="1:14" x14ac:dyDescent="0.25">
      <c r="A221" s="68"/>
      <c r="B221" s="68"/>
      <c r="C221" s="196" t="s">
        <v>2121</v>
      </c>
      <c r="D221" s="68"/>
      <c r="E221" s="68"/>
      <c r="F221" s="68"/>
      <c r="G221" s="68"/>
      <c r="H221" s="68"/>
      <c r="I221" s="68"/>
      <c r="J221" s="31"/>
      <c r="K221" s="31"/>
      <c r="L221" s="31"/>
      <c r="M221" s="31"/>
      <c r="N221" s="31"/>
    </row>
    <row r="222" spans="1:14" x14ac:dyDescent="0.25">
      <c r="A222" s="40" t="s">
        <v>2095</v>
      </c>
      <c r="B222" s="48" t="s">
        <v>348</v>
      </c>
      <c r="C222" s="144" t="s">
        <v>350</v>
      </c>
      <c r="D222" s="33">
        <v>1</v>
      </c>
      <c r="E222" s="33"/>
      <c r="F222" s="33"/>
      <c r="G222" s="33"/>
      <c r="H222" s="111"/>
      <c r="I222" s="111">
        <f>+H222*D222</f>
        <v>0</v>
      </c>
      <c r="J222" s="31"/>
      <c r="K222" s="31"/>
      <c r="L222" s="31"/>
      <c r="M222" s="31"/>
      <c r="N222" s="31"/>
    </row>
    <row r="223" spans="1:14" x14ac:dyDescent="0.25">
      <c r="A223" s="38"/>
      <c r="B223" s="45"/>
      <c r="C223" s="145" t="s">
        <v>132</v>
      </c>
      <c r="D223" s="45"/>
      <c r="E223" s="45"/>
      <c r="F223" s="45"/>
      <c r="G223" s="45"/>
      <c r="H223" s="45"/>
      <c r="I223" s="45"/>
      <c r="J223" s="31"/>
      <c r="K223" s="31"/>
      <c r="L223" s="31"/>
      <c r="M223" s="31"/>
      <c r="N223" s="31"/>
    </row>
    <row r="224" spans="1:14" x14ac:dyDescent="0.25">
      <c r="A224" s="36"/>
      <c r="B224" s="46"/>
      <c r="C224" s="73" t="s">
        <v>347</v>
      </c>
      <c r="D224" s="46"/>
      <c r="E224" s="46"/>
      <c r="F224" s="46"/>
      <c r="G224" s="46"/>
      <c r="H224" s="46"/>
      <c r="I224" s="46"/>
      <c r="J224" s="31"/>
      <c r="K224" s="31"/>
      <c r="L224" s="31"/>
      <c r="M224" s="31"/>
      <c r="N224" s="31"/>
    </row>
    <row r="225" spans="1:14" x14ac:dyDescent="0.25">
      <c r="A225" s="36"/>
      <c r="B225" s="46"/>
      <c r="C225" s="73" t="s">
        <v>336</v>
      </c>
      <c r="D225" s="46"/>
      <c r="E225" s="46"/>
      <c r="F225" s="46"/>
      <c r="G225" s="46"/>
      <c r="H225" s="46"/>
      <c r="I225" s="46"/>
      <c r="J225" s="31"/>
      <c r="K225" s="31"/>
      <c r="L225" s="31"/>
      <c r="M225" s="31"/>
      <c r="N225" s="31"/>
    </row>
    <row r="226" spans="1:14" x14ac:dyDescent="0.25">
      <c r="A226" s="36"/>
      <c r="B226" s="46"/>
      <c r="C226" s="73" t="s">
        <v>351</v>
      </c>
      <c r="D226" s="46"/>
      <c r="E226" s="46"/>
      <c r="F226" s="46"/>
      <c r="G226" s="46"/>
      <c r="H226" s="46"/>
      <c r="I226" s="46"/>
      <c r="J226" s="31"/>
      <c r="K226" s="31"/>
      <c r="L226" s="31"/>
      <c r="M226" s="31"/>
      <c r="N226" s="31"/>
    </row>
    <row r="227" spans="1:14" x14ac:dyDescent="0.25">
      <c r="A227" s="36"/>
      <c r="B227" s="46"/>
      <c r="C227" s="73" t="s">
        <v>352</v>
      </c>
      <c r="D227" s="46"/>
      <c r="E227" s="46"/>
      <c r="F227" s="46"/>
      <c r="G227" s="46"/>
      <c r="H227" s="46"/>
      <c r="I227" s="46"/>
      <c r="J227" s="31"/>
      <c r="K227" s="31"/>
      <c r="L227" s="31"/>
      <c r="M227" s="31"/>
      <c r="N227" s="31"/>
    </row>
    <row r="228" spans="1:14" x14ac:dyDescent="0.25">
      <c r="A228" s="36"/>
      <c r="B228" s="46"/>
      <c r="C228" s="197" t="s">
        <v>370</v>
      </c>
      <c r="D228" s="46"/>
      <c r="E228" s="46"/>
      <c r="F228" s="46"/>
      <c r="G228" s="46"/>
      <c r="H228" s="46"/>
      <c r="I228" s="46"/>
      <c r="J228" s="31"/>
      <c r="K228" s="31"/>
      <c r="L228" s="31"/>
      <c r="M228" s="31"/>
      <c r="N228" s="31"/>
    </row>
    <row r="229" spans="1:14" x14ac:dyDescent="0.25">
      <c r="A229" s="36"/>
      <c r="B229" s="46"/>
      <c r="C229" s="73" t="s">
        <v>353</v>
      </c>
      <c r="D229" s="46"/>
      <c r="E229" s="46"/>
      <c r="F229" s="46"/>
      <c r="G229" s="46"/>
      <c r="H229" s="46"/>
      <c r="I229" s="46"/>
      <c r="J229" s="31"/>
      <c r="K229" s="31"/>
      <c r="L229" s="31"/>
      <c r="M229" s="31"/>
      <c r="N229" s="31"/>
    </row>
    <row r="230" spans="1:14" x14ac:dyDescent="0.25">
      <c r="A230" s="36"/>
      <c r="B230" s="46"/>
      <c r="C230" s="73" t="s">
        <v>354</v>
      </c>
      <c r="D230" s="46"/>
      <c r="E230" s="46"/>
      <c r="F230" s="46"/>
      <c r="G230" s="46"/>
      <c r="H230" s="46"/>
      <c r="I230" s="46"/>
      <c r="J230" s="31"/>
      <c r="K230" s="31"/>
      <c r="L230" s="31"/>
      <c r="M230" s="31"/>
      <c r="N230" s="31"/>
    </row>
    <row r="231" spans="1:14" x14ac:dyDescent="0.25">
      <c r="A231" s="36"/>
      <c r="B231" s="46"/>
      <c r="C231" s="73" t="s">
        <v>355</v>
      </c>
      <c r="D231" s="46"/>
      <c r="E231" s="46"/>
      <c r="F231" s="46"/>
      <c r="G231" s="46"/>
      <c r="H231" s="46"/>
      <c r="I231" s="46"/>
      <c r="J231" s="31"/>
      <c r="K231" s="31"/>
      <c r="L231" s="31"/>
      <c r="M231" s="31"/>
      <c r="N231" s="31"/>
    </row>
    <row r="232" spans="1:14" x14ac:dyDescent="0.25">
      <c r="A232" s="36"/>
      <c r="B232" s="46"/>
      <c r="C232" s="73" t="s">
        <v>356</v>
      </c>
      <c r="D232" s="46"/>
      <c r="E232" s="46"/>
      <c r="F232" s="46"/>
      <c r="G232" s="46"/>
      <c r="H232" s="46"/>
      <c r="I232" s="46"/>
      <c r="J232" s="31"/>
      <c r="K232" s="31"/>
      <c r="L232" s="31"/>
      <c r="M232" s="31"/>
      <c r="N232" s="31"/>
    </row>
    <row r="233" spans="1:14" x14ac:dyDescent="0.25">
      <c r="A233" s="36"/>
      <c r="B233" s="46"/>
      <c r="C233" s="73" t="s">
        <v>357</v>
      </c>
      <c r="D233" s="46"/>
      <c r="E233" s="46"/>
      <c r="F233" s="46"/>
      <c r="G233" s="46"/>
      <c r="H233" s="46"/>
      <c r="I233" s="46"/>
      <c r="J233" s="31"/>
      <c r="K233" s="31"/>
      <c r="L233" s="31"/>
      <c r="M233" s="31"/>
      <c r="N233" s="31"/>
    </row>
    <row r="234" spans="1:14" x14ac:dyDescent="0.25">
      <c r="A234" s="36"/>
      <c r="B234" s="46"/>
      <c r="C234" s="73" t="s">
        <v>358</v>
      </c>
      <c r="D234" s="46"/>
      <c r="E234" s="46"/>
      <c r="F234" s="46"/>
      <c r="G234" s="46"/>
      <c r="H234" s="46"/>
      <c r="I234" s="46"/>
      <c r="J234" s="31"/>
      <c r="K234" s="31"/>
      <c r="L234" s="31"/>
      <c r="M234" s="31"/>
      <c r="N234" s="31"/>
    </row>
    <row r="235" spans="1:14" x14ac:dyDescent="0.25">
      <c r="A235" s="36"/>
      <c r="B235" s="46"/>
      <c r="C235" s="73" t="s">
        <v>359</v>
      </c>
      <c r="D235" s="46"/>
      <c r="E235" s="46"/>
      <c r="F235" s="46"/>
      <c r="G235" s="46"/>
      <c r="H235" s="46"/>
      <c r="I235" s="46"/>
      <c r="J235" s="31"/>
      <c r="K235" s="31"/>
      <c r="L235" s="31"/>
      <c r="M235" s="31"/>
      <c r="N235" s="31"/>
    </row>
    <row r="236" spans="1:14" x14ac:dyDescent="0.25">
      <c r="A236" s="36"/>
      <c r="B236" s="46"/>
      <c r="C236" s="73" t="s">
        <v>360</v>
      </c>
      <c r="D236" s="46"/>
      <c r="E236" s="46"/>
      <c r="F236" s="46"/>
      <c r="G236" s="46"/>
      <c r="H236" s="46"/>
      <c r="I236" s="46"/>
      <c r="J236" s="31"/>
      <c r="K236" s="31"/>
      <c r="L236" s="31"/>
      <c r="M236" s="31"/>
      <c r="N236" s="31"/>
    </row>
    <row r="237" spans="1:14" x14ac:dyDescent="0.25">
      <c r="A237" s="36"/>
      <c r="B237" s="46"/>
      <c r="C237" s="73" t="s">
        <v>361</v>
      </c>
      <c r="D237" s="46"/>
      <c r="E237" s="46"/>
      <c r="F237" s="46"/>
      <c r="G237" s="46"/>
      <c r="H237" s="46"/>
      <c r="I237" s="46"/>
      <c r="J237" s="31"/>
      <c r="K237" s="31"/>
      <c r="L237" s="31"/>
      <c r="M237" s="31"/>
      <c r="N237" s="31"/>
    </row>
    <row r="238" spans="1:14" x14ac:dyDescent="0.25">
      <c r="A238" s="36"/>
      <c r="B238" s="46"/>
      <c r="C238" s="73" t="s">
        <v>362</v>
      </c>
      <c r="D238" s="46"/>
      <c r="E238" s="46"/>
      <c r="F238" s="46"/>
      <c r="G238" s="46"/>
      <c r="H238" s="46"/>
      <c r="I238" s="46"/>
      <c r="J238" s="31"/>
      <c r="K238" s="31"/>
      <c r="L238" s="31"/>
      <c r="M238" s="31"/>
      <c r="N238" s="31"/>
    </row>
    <row r="239" spans="1:14" x14ac:dyDescent="0.25">
      <c r="A239" s="36"/>
      <c r="B239" s="46"/>
      <c r="C239" s="73" t="s">
        <v>363</v>
      </c>
      <c r="D239" s="46"/>
      <c r="E239" s="46"/>
      <c r="F239" s="46"/>
      <c r="G239" s="46"/>
      <c r="H239" s="46"/>
      <c r="I239" s="46"/>
      <c r="J239" s="31"/>
      <c r="K239" s="31"/>
      <c r="L239" s="31"/>
      <c r="M239" s="31"/>
      <c r="N239" s="31"/>
    </row>
    <row r="240" spans="1:14" x14ac:dyDescent="0.25">
      <c r="A240" s="36"/>
      <c r="B240" s="46"/>
      <c r="C240" s="73" t="s">
        <v>364</v>
      </c>
      <c r="D240" s="46"/>
      <c r="E240" s="46"/>
      <c r="F240" s="46"/>
      <c r="G240" s="46"/>
      <c r="H240" s="46"/>
      <c r="I240" s="46"/>
      <c r="J240" s="31"/>
      <c r="K240" s="31"/>
      <c r="L240" s="31"/>
      <c r="M240" s="31"/>
      <c r="N240" s="31"/>
    </row>
    <row r="241" spans="1:14" x14ac:dyDescent="0.25">
      <c r="A241" s="36"/>
      <c r="B241" s="46"/>
      <c r="C241" s="73" t="s">
        <v>365</v>
      </c>
      <c r="D241" s="46"/>
      <c r="E241" s="46"/>
      <c r="F241" s="46"/>
      <c r="G241" s="46"/>
      <c r="H241" s="46"/>
      <c r="I241" s="46"/>
      <c r="J241" s="31"/>
      <c r="K241" s="31"/>
      <c r="L241" s="31"/>
      <c r="M241" s="31"/>
      <c r="N241" s="31"/>
    </row>
    <row r="242" spans="1:14" x14ac:dyDescent="0.25">
      <c r="A242" s="36"/>
      <c r="B242" s="36"/>
      <c r="C242" s="73" t="s">
        <v>366</v>
      </c>
      <c r="D242" s="36"/>
      <c r="E242" s="36"/>
      <c r="F242" s="36"/>
      <c r="G242" s="36"/>
      <c r="H242" s="36"/>
      <c r="I242" s="36"/>
      <c r="J242" s="31"/>
      <c r="K242" s="31"/>
      <c r="L242" s="31"/>
      <c r="M242" s="31"/>
      <c r="N242" s="31"/>
    </row>
    <row r="243" spans="1:14" x14ac:dyDescent="0.25">
      <c r="A243" s="36"/>
      <c r="B243" s="36"/>
      <c r="C243" s="197" t="s">
        <v>369</v>
      </c>
      <c r="D243" s="36"/>
      <c r="E243" s="36"/>
      <c r="F243" s="36"/>
      <c r="G243" s="36"/>
      <c r="H243" s="36"/>
      <c r="I243" s="36"/>
      <c r="J243" s="31"/>
      <c r="K243" s="31"/>
      <c r="L243" s="31"/>
      <c r="M243" s="31"/>
      <c r="N243" s="31"/>
    </row>
    <row r="244" spans="1:14" x14ac:dyDescent="0.25">
      <c r="A244" s="36"/>
      <c r="B244" s="36"/>
      <c r="C244" s="73" t="s">
        <v>367</v>
      </c>
      <c r="D244" s="36"/>
      <c r="E244" s="36"/>
      <c r="F244" s="36"/>
      <c r="G244" s="36"/>
      <c r="H244" s="36"/>
      <c r="I244" s="36"/>
      <c r="J244" s="31"/>
      <c r="K244" s="31"/>
      <c r="L244" s="31"/>
      <c r="M244" s="31"/>
      <c r="N244" s="31"/>
    </row>
    <row r="245" spans="1:14" x14ac:dyDescent="0.25">
      <c r="A245" s="36"/>
      <c r="B245" s="36"/>
      <c r="C245" s="73" t="s">
        <v>368</v>
      </c>
      <c r="D245" s="36"/>
      <c r="E245" s="36"/>
      <c r="F245" s="36"/>
      <c r="G245" s="36"/>
      <c r="H245" s="36"/>
      <c r="I245" s="36"/>
      <c r="J245" s="31"/>
      <c r="K245" s="31"/>
      <c r="L245" s="31"/>
      <c r="M245" s="31"/>
      <c r="N245" s="31"/>
    </row>
    <row r="246" spans="1:14" x14ac:dyDescent="0.25">
      <c r="A246" s="36"/>
      <c r="B246" s="36"/>
      <c r="C246" s="197" t="s">
        <v>371</v>
      </c>
      <c r="D246" s="36"/>
      <c r="E246" s="36"/>
      <c r="F246" s="36"/>
      <c r="G246" s="36"/>
      <c r="H246" s="36"/>
      <c r="I246" s="36"/>
      <c r="J246" s="31"/>
      <c r="K246" s="31"/>
      <c r="L246" s="31"/>
      <c r="M246" s="31"/>
      <c r="N246" s="31"/>
    </row>
    <row r="247" spans="1:14" x14ac:dyDescent="0.25">
      <c r="A247" s="36"/>
      <c r="B247" s="36"/>
      <c r="C247" s="73" t="s">
        <v>372</v>
      </c>
      <c r="D247" s="36"/>
      <c r="E247" s="36"/>
      <c r="F247" s="36"/>
      <c r="G247" s="36"/>
      <c r="H247" s="36"/>
      <c r="I247" s="36"/>
      <c r="J247" s="31"/>
      <c r="K247" s="31"/>
      <c r="L247" s="31"/>
      <c r="M247" s="31"/>
      <c r="N247" s="31"/>
    </row>
    <row r="248" spans="1:14" x14ac:dyDescent="0.25">
      <c r="A248" s="36"/>
      <c r="B248" s="36"/>
      <c r="C248" s="73" t="s">
        <v>2204</v>
      </c>
      <c r="D248" s="36"/>
      <c r="E248" s="36"/>
      <c r="F248" s="36"/>
      <c r="G248" s="36"/>
      <c r="H248" s="36"/>
      <c r="I248" s="36"/>
      <c r="J248" s="31"/>
      <c r="K248" s="31"/>
      <c r="L248" s="31"/>
      <c r="M248" s="31"/>
      <c r="N248" s="31"/>
    </row>
    <row r="249" spans="1:14" x14ac:dyDescent="0.25">
      <c r="A249" s="36"/>
      <c r="B249" s="36"/>
      <c r="C249" s="73" t="s">
        <v>373</v>
      </c>
      <c r="D249" s="36"/>
      <c r="E249" s="36"/>
      <c r="F249" s="36"/>
      <c r="G249" s="36"/>
      <c r="H249" s="36"/>
      <c r="I249" s="36"/>
      <c r="J249" s="31"/>
      <c r="K249" s="31"/>
      <c r="L249" s="31"/>
      <c r="M249" s="31"/>
      <c r="N249" s="31"/>
    </row>
    <row r="250" spans="1:14" x14ac:dyDescent="0.25">
      <c r="A250" s="36"/>
      <c r="B250" s="36"/>
      <c r="C250" s="73" t="s">
        <v>374</v>
      </c>
      <c r="D250" s="36"/>
      <c r="E250" s="36"/>
      <c r="F250" s="36"/>
      <c r="G250" s="36"/>
      <c r="H250" s="36"/>
      <c r="I250" s="36"/>
      <c r="J250" s="31"/>
      <c r="K250" s="31"/>
      <c r="L250" s="31"/>
      <c r="M250" s="31"/>
      <c r="N250" s="31"/>
    </row>
    <row r="251" spans="1:14" x14ac:dyDescent="0.25">
      <c r="A251" s="36"/>
      <c r="B251" s="36"/>
      <c r="C251" s="73" t="s">
        <v>375</v>
      </c>
      <c r="D251" s="36"/>
      <c r="E251" s="36"/>
      <c r="F251" s="36"/>
      <c r="G251" s="36"/>
      <c r="H251" s="36"/>
      <c r="I251" s="36"/>
      <c r="J251" s="31"/>
      <c r="K251" s="31"/>
      <c r="L251" s="31"/>
      <c r="M251" s="31"/>
      <c r="N251" s="31"/>
    </row>
    <row r="252" spans="1:14" x14ac:dyDescent="0.25">
      <c r="A252" s="36"/>
      <c r="B252" s="36"/>
      <c r="C252" s="73" t="s">
        <v>376</v>
      </c>
      <c r="D252" s="36"/>
      <c r="E252" s="36"/>
      <c r="F252" s="36"/>
      <c r="G252" s="36"/>
      <c r="H252" s="36"/>
      <c r="I252" s="36"/>
      <c r="J252" s="31"/>
      <c r="K252" s="31"/>
      <c r="L252" s="31"/>
      <c r="M252" s="31"/>
      <c r="N252" s="31"/>
    </row>
    <row r="253" spans="1:14" x14ac:dyDescent="0.25">
      <c r="A253" s="36"/>
      <c r="B253" s="36"/>
      <c r="C253" s="73" t="s">
        <v>377</v>
      </c>
      <c r="D253" s="36"/>
      <c r="E253" s="36"/>
      <c r="F253" s="36"/>
      <c r="G253" s="36"/>
      <c r="H253" s="36"/>
      <c r="I253" s="36"/>
      <c r="J253" s="31"/>
      <c r="K253" s="31"/>
      <c r="L253" s="31"/>
      <c r="M253" s="31"/>
      <c r="N253" s="31"/>
    </row>
    <row r="254" spans="1:14" x14ac:dyDescent="0.25">
      <c r="A254" s="36"/>
      <c r="B254" s="36"/>
      <c r="C254" s="73" t="s">
        <v>378</v>
      </c>
      <c r="D254" s="36"/>
      <c r="E254" s="36"/>
      <c r="F254" s="36"/>
      <c r="G254" s="36"/>
      <c r="H254" s="36"/>
      <c r="I254" s="36"/>
      <c r="J254" s="31"/>
      <c r="K254" s="31"/>
      <c r="L254" s="31"/>
      <c r="M254" s="31"/>
      <c r="N254" s="31"/>
    </row>
    <row r="255" spans="1:14" x14ac:dyDescent="0.25">
      <c r="A255" s="36"/>
      <c r="B255" s="36"/>
      <c r="C255" s="73" t="s">
        <v>379</v>
      </c>
      <c r="D255" s="36"/>
      <c r="E255" s="36"/>
      <c r="F255" s="36"/>
      <c r="G255" s="36"/>
      <c r="H255" s="36"/>
      <c r="I255" s="36"/>
      <c r="J255" s="31"/>
      <c r="K255" s="31"/>
      <c r="L255" s="31"/>
      <c r="M255" s="31"/>
      <c r="N255" s="31"/>
    </row>
    <row r="256" spans="1:14" x14ac:dyDescent="0.25">
      <c r="A256" s="36"/>
      <c r="B256" s="36"/>
      <c r="C256" s="73" t="s">
        <v>381</v>
      </c>
      <c r="D256" s="36"/>
      <c r="E256" s="36"/>
      <c r="F256" s="36"/>
      <c r="G256" s="36"/>
      <c r="H256" s="36"/>
      <c r="I256" s="36"/>
      <c r="J256" s="31"/>
      <c r="K256" s="31"/>
      <c r="L256" s="31"/>
      <c r="M256" s="31"/>
      <c r="N256" s="31"/>
    </row>
    <row r="257" spans="1:14" x14ac:dyDescent="0.25">
      <c r="A257" s="36"/>
      <c r="B257" s="36"/>
      <c r="C257" s="73" t="s">
        <v>380</v>
      </c>
      <c r="D257" s="36"/>
      <c r="E257" s="36"/>
      <c r="F257" s="36"/>
      <c r="G257" s="36"/>
      <c r="H257" s="36"/>
      <c r="I257" s="36"/>
      <c r="J257" s="31"/>
      <c r="K257" s="31"/>
      <c r="L257" s="31"/>
      <c r="M257" s="31"/>
      <c r="N257" s="31"/>
    </row>
    <row r="258" spans="1:14" x14ac:dyDescent="0.25">
      <c r="A258" s="36"/>
      <c r="B258" s="36"/>
      <c r="C258" s="73" t="s">
        <v>382</v>
      </c>
      <c r="D258" s="36"/>
      <c r="E258" s="36"/>
      <c r="F258" s="36"/>
      <c r="G258" s="36"/>
      <c r="H258" s="36"/>
      <c r="I258" s="36"/>
      <c r="J258" s="31"/>
      <c r="K258" s="31"/>
      <c r="L258" s="31"/>
      <c r="M258" s="31"/>
      <c r="N258" s="31"/>
    </row>
    <row r="259" spans="1:14" x14ac:dyDescent="0.25">
      <c r="A259" s="36"/>
      <c r="B259" s="36"/>
      <c r="C259" s="73" t="s">
        <v>383</v>
      </c>
      <c r="D259" s="36"/>
      <c r="E259" s="36"/>
      <c r="F259" s="36"/>
      <c r="G259" s="36"/>
      <c r="H259" s="36"/>
      <c r="I259" s="36"/>
      <c r="J259" s="31"/>
      <c r="K259" s="31"/>
      <c r="L259" s="31"/>
      <c r="M259" s="31"/>
      <c r="N259" s="31"/>
    </row>
    <row r="260" spans="1:14" x14ac:dyDescent="0.25">
      <c r="A260" s="39"/>
      <c r="B260" s="39"/>
      <c r="C260" s="115" t="s">
        <v>384</v>
      </c>
      <c r="D260" s="39"/>
      <c r="E260" s="39"/>
      <c r="F260" s="39"/>
      <c r="G260" s="39"/>
      <c r="H260" s="39"/>
      <c r="I260" s="39"/>
      <c r="J260" s="31"/>
      <c r="K260" s="31"/>
      <c r="L260" s="31"/>
      <c r="M260" s="31"/>
      <c r="N260" s="31"/>
    </row>
    <row r="261" spans="1:14" x14ac:dyDescent="0.25">
      <c r="A261" s="40" t="s">
        <v>2096</v>
      </c>
      <c r="B261" s="44" t="s">
        <v>92</v>
      </c>
      <c r="C261" s="144" t="s">
        <v>685</v>
      </c>
      <c r="D261" s="40">
        <v>1</v>
      </c>
      <c r="E261" s="40"/>
      <c r="F261" s="40"/>
      <c r="G261" s="40"/>
      <c r="H261" s="60"/>
      <c r="I261" s="60">
        <f>+H261*D261</f>
        <v>0</v>
      </c>
      <c r="J261" s="31"/>
      <c r="K261" s="31"/>
      <c r="L261" s="31"/>
      <c r="M261" s="31"/>
      <c r="N261" s="31"/>
    </row>
    <row r="262" spans="1:14" x14ac:dyDescent="0.25">
      <c r="A262" s="38"/>
      <c r="B262" s="38"/>
      <c r="C262" s="145" t="s">
        <v>686</v>
      </c>
      <c r="D262" s="38"/>
      <c r="E262" s="38"/>
      <c r="F262" s="38"/>
      <c r="G262" s="38"/>
      <c r="H262" s="38"/>
      <c r="I262" s="38"/>
      <c r="J262" s="31"/>
      <c r="K262" s="31"/>
      <c r="L262" s="31"/>
      <c r="M262" s="31"/>
      <c r="N262" s="31"/>
    </row>
    <row r="263" spans="1:14" x14ac:dyDescent="0.25">
      <c r="A263" s="36"/>
      <c r="B263" s="36"/>
      <c r="C263" s="73" t="s">
        <v>140</v>
      </c>
      <c r="D263" s="36"/>
      <c r="E263" s="36"/>
      <c r="F263" s="36"/>
      <c r="G263" s="36"/>
      <c r="H263" s="36"/>
      <c r="I263" s="36"/>
      <c r="J263" s="31"/>
      <c r="K263" s="31"/>
      <c r="L263" s="31"/>
      <c r="M263" s="31"/>
      <c r="N263" s="31"/>
    </row>
    <row r="264" spans="1:14" x14ac:dyDescent="0.25">
      <c r="A264" s="36"/>
      <c r="B264" s="36"/>
      <c r="C264" s="73" t="s">
        <v>687</v>
      </c>
      <c r="D264" s="36"/>
      <c r="E264" s="36"/>
      <c r="F264" s="36"/>
      <c r="G264" s="36"/>
      <c r="H264" s="36"/>
      <c r="I264" s="36"/>
      <c r="J264" s="31"/>
      <c r="K264" s="31"/>
      <c r="L264" s="31"/>
      <c r="M264" s="31"/>
      <c r="N264" s="31"/>
    </row>
    <row r="265" spans="1:14" x14ac:dyDescent="0.25">
      <c r="A265" s="39"/>
      <c r="B265" s="39"/>
      <c r="C265" s="115" t="s">
        <v>688</v>
      </c>
      <c r="D265" s="39"/>
      <c r="E265" s="39"/>
      <c r="F265" s="39"/>
      <c r="G265" s="39"/>
      <c r="H265" s="39"/>
      <c r="I265" s="39"/>
      <c r="J265" s="31"/>
      <c r="K265" s="31"/>
      <c r="L265" s="31"/>
      <c r="M265" s="31"/>
      <c r="N265" s="31"/>
    </row>
    <row r="266" spans="1:14" x14ac:dyDescent="0.25">
      <c r="A266" s="40" t="s">
        <v>2097</v>
      </c>
      <c r="B266" s="48" t="s">
        <v>57</v>
      </c>
      <c r="C266" s="48" t="s">
        <v>474</v>
      </c>
      <c r="D266" s="40">
        <v>13</v>
      </c>
      <c r="E266" s="40"/>
      <c r="F266" s="40"/>
      <c r="G266" s="40"/>
      <c r="H266" s="60"/>
      <c r="I266" s="60">
        <f>+H266*D266</f>
        <v>0</v>
      </c>
      <c r="J266" s="31"/>
      <c r="K266" s="31"/>
      <c r="L266" s="31"/>
      <c r="M266" s="31"/>
      <c r="N266" s="31"/>
    </row>
    <row r="267" spans="1:14" s="16" customFormat="1" ht="14.45" customHeight="1" x14ac:dyDescent="0.2">
      <c r="A267" s="38"/>
      <c r="B267" s="38"/>
      <c r="C267" s="38" t="s">
        <v>132</v>
      </c>
      <c r="D267" s="38"/>
      <c r="E267" s="38"/>
      <c r="F267" s="38"/>
      <c r="G267" s="38"/>
      <c r="H267" s="38"/>
      <c r="I267" s="38"/>
      <c r="J267" s="31"/>
      <c r="K267" s="31"/>
      <c r="L267" s="31"/>
      <c r="M267" s="31"/>
      <c r="N267" s="31"/>
    </row>
    <row r="268" spans="1:14" s="16" customFormat="1" ht="14.45" customHeight="1" x14ac:dyDescent="0.2">
      <c r="A268" s="36"/>
      <c r="B268" s="36"/>
      <c r="C268" s="99" t="s">
        <v>763</v>
      </c>
      <c r="D268" s="36"/>
      <c r="E268" s="36"/>
      <c r="F268" s="36"/>
      <c r="G268" s="36"/>
      <c r="H268" s="36"/>
      <c r="I268" s="36"/>
      <c r="J268" s="31"/>
      <c r="K268" s="31"/>
      <c r="L268" s="31"/>
      <c r="M268" s="31"/>
      <c r="N268" s="31"/>
    </row>
    <row r="269" spans="1:14" s="16" customFormat="1" ht="14.45" customHeight="1" x14ac:dyDescent="0.2">
      <c r="A269" s="36"/>
      <c r="B269" s="36"/>
      <c r="C269" s="99" t="s">
        <v>2127</v>
      </c>
      <c r="D269" s="36"/>
      <c r="E269" s="36"/>
      <c r="F269" s="36"/>
      <c r="G269" s="36"/>
      <c r="H269" s="36"/>
      <c r="I269" s="36"/>
      <c r="J269" s="31"/>
      <c r="K269" s="31"/>
      <c r="L269" s="31"/>
      <c r="M269" s="31"/>
      <c r="N269" s="31"/>
    </row>
    <row r="270" spans="1:14" s="16" customFormat="1" ht="14.45" customHeight="1" x14ac:dyDescent="0.2">
      <c r="A270" s="36"/>
      <c r="B270" s="36"/>
      <c r="C270" s="36" t="s">
        <v>140</v>
      </c>
      <c r="D270" s="36"/>
      <c r="E270" s="36"/>
      <c r="F270" s="36"/>
      <c r="G270" s="36"/>
      <c r="H270" s="36"/>
      <c r="I270" s="36"/>
      <c r="J270" s="31"/>
      <c r="K270" s="31"/>
      <c r="L270" s="31"/>
      <c r="M270" s="31"/>
      <c r="N270" s="31"/>
    </row>
    <row r="271" spans="1:14" s="17" customFormat="1" ht="14.45" customHeight="1" x14ac:dyDescent="0.25">
      <c r="A271" s="36"/>
      <c r="B271" s="36"/>
      <c r="C271" s="99" t="s">
        <v>475</v>
      </c>
      <c r="D271" s="36"/>
      <c r="E271" s="36"/>
      <c r="F271" s="36"/>
      <c r="G271" s="36"/>
      <c r="H271" s="36"/>
      <c r="I271" s="36"/>
      <c r="J271" s="31"/>
      <c r="K271" s="31"/>
      <c r="L271" s="31"/>
      <c r="M271" s="31"/>
      <c r="N271" s="31"/>
    </row>
    <row r="272" spans="1:14" s="17" customFormat="1" ht="14.45" customHeight="1" x14ac:dyDescent="0.25">
      <c r="A272" s="36"/>
      <c r="B272" s="36"/>
      <c r="C272" s="99" t="s">
        <v>476</v>
      </c>
      <c r="D272" s="36"/>
      <c r="E272" s="36"/>
      <c r="F272" s="36"/>
      <c r="G272" s="36"/>
      <c r="H272" s="36"/>
      <c r="I272" s="36"/>
      <c r="J272" s="31"/>
      <c r="K272" s="31"/>
      <c r="L272" s="31"/>
      <c r="M272" s="31"/>
      <c r="N272" s="31"/>
    </row>
    <row r="273" spans="1:14" s="17" customFormat="1" ht="14.45" customHeight="1" x14ac:dyDescent="0.25">
      <c r="A273" s="36"/>
      <c r="B273" s="36"/>
      <c r="C273" s="99" t="s">
        <v>477</v>
      </c>
      <c r="D273" s="36"/>
      <c r="E273" s="36"/>
      <c r="F273" s="36"/>
      <c r="G273" s="36"/>
      <c r="H273" s="36"/>
      <c r="I273" s="36"/>
      <c r="J273" s="31"/>
      <c r="K273" s="31"/>
      <c r="L273" s="31"/>
      <c r="M273" s="31"/>
      <c r="N273" s="31"/>
    </row>
    <row r="274" spans="1:14" s="17" customFormat="1" ht="14.45" customHeight="1" x14ac:dyDescent="0.25">
      <c r="A274" s="36"/>
      <c r="B274" s="36"/>
      <c r="C274" s="99" t="s">
        <v>478</v>
      </c>
      <c r="D274" s="36"/>
      <c r="E274" s="36"/>
      <c r="F274" s="36"/>
      <c r="G274" s="36"/>
      <c r="H274" s="36"/>
      <c r="I274" s="36"/>
      <c r="J274" s="31"/>
      <c r="K274" s="31"/>
      <c r="L274" s="31"/>
      <c r="M274" s="31"/>
      <c r="N274" s="31"/>
    </row>
    <row r="275" spans="1:14" s="17" customFormat="1" ht="14.45" customHeight="1" x14ac:dyDescent="0.25">
      <c r="A275" s="36"/>
      <c r="B275" s="36"/>
      <c r="C275" s="99" t="s">
        <v>479</v>
      </c>
      <c r="D275" s="36"/>
      <c r="E275" s="36"/>
      <c r="F275" s="36"/>
      <c r="G275" s="36"/>
      <c r="H275" s="36"/>
      <c r="I275" s="36"/>
      <c r="J275" s="31"/>
      <c r="K275" s="31"/>
      <c r="L275" s="31"/>
      <c r="M275" s="31"/>
      <c r="N275" s="31"/>
    </row>
    <row r="276" spans="1:14" s="17" customFormat="1" ht="14.45" customHeight="1" x14ac:dyDescent="0.25">
      <c r="A276" s="36"/>
      <c r="B276" s="36"/>
      <c r="C276" s="99" t="s">
        <v>480</v>
      </c>
      <c r="D276" s="36"/>
      <c r="E276" s="36"/>
      <c r="F276" s="36"/>
      <c r="G276" s="36"/>
      <c r="H276" s="36"/>
      <c r="I276" s="36"/>
      <c r="J276" s="31"/>
      <c r="K276" s="31"/>
      <c r="L276" s="31"/>
      <c r="M276" s="31"/>
      <c r="N276" s="31"/>
    </row>
    <row r="277" spans="1:14" s="17" customFormat="1" ht="14.45" customHeight="1" x14ac:dyDescent="0.25">
      <c r="A277" s="36"/>
      <c r="B277" s="36"/>
      <c r="C277" s="99" t="s">
        <v>481</v>
      </c>
      <c r="D277" s="36"/>
      <c r="E277" s="36"/>
      <c r="F277" s="36"/>
      <c r="G277" s="36"/>
      <c r="H277" s="36"/>
      <c r="I277" s="36"/>
      <c r="J277" s="31"/>
      <c r="K277" s="31"/>
      <c r="L277" s="31"/>
      <c r="M277" s="31"/>
      <c r="N277" s="31"/>
    </row>
    <row r="278" spans="1:14" s="17" customFormat="1" ht="14.45" customHeight="1" x14ac:dyDescent="0.25">
      <c r="A278" s="36"/>
      <c r="B278" s="36"/>
      <c r="C278" s="99" t="s">
        <v>482</v>
      </c>
      <c r="D278" s="36"/>
      <c r="E278" s="36"/>
      <c r="F278" s="36"/>
      <c r="G278" s="36"/>
      <c r="H278" s="36"/>
      <c r="I278" s="36"/>
      <c r="J278" s="31"/>
      <c r="K278" s="31"/>
      <c r="L278" s="31"/>
      <c r="M278" s="31"/>
      <c r="N278" s="31"/>
    </row>
    <row r="279" spans="1:14" s="17" customFormat="1" ht="14.45" customHeight="1" x14ac:dyDescent="0.25">
      <c r="A279" s="36"/>
      <c r="B279" s="36"/>
      <c r="C279" s="99" t="s">
        <v>484</v>
      </c>
      <c r="D279" s="36"/>
      <c r="E279" s="36"/>
      <c r="F279" s="36"/>
      <c r="G279" s="36"/>
      <c r="H279" s="36"/>
      <c r="I279" s="36"/>
      <c r="J279" s="31"/>
      <c r="K279" s="31"/>
      <c r="L279" s="31"/>
      <c r="M279" s="31"/>
      <c r="N279" s="31"/>
    </row>
    <row r="280" spans="1:14" s="17" customFormat="1" ht="14.45" customHeight="1" x14ac:dyDescent="0.25">
      <c r="A280" s="36"/>
      <c r="B280" s="36"/>
      <c r="C280" s="36" t="s">
        <v>483</v>
      </c>
      <c r="D280" s="36"/>
      <c r="E280" s="36"/>
      <c r="F280" s="36"/>
      <c r="G280" s="36"/>
      <c r="H280" s="36"/>
      <c r="I280" s="36"/>
      <c r="J280" s="31"/>
      <c r="K280" s="31"/>
      <c r="L280" s="31"/>
      <c r="M280" s="31"/>
      <c r="N280" s="31"/>
    </row>
    <row r="281" spans="1:14" s="17" customFormat="1" ht="14.45" customHeight="1" x14ac:dyDescent="0.25">
      <c r="A281" s="36"/>
      <c r="B281" s="36"/>
      <c r="C281" s="99" t="s">
        <v>485</v>
      </c>
      <c r="D281" s="36"/>
      <c r="E281" s="36"/>
      <c r="F281" s="36"/>
      <c r="G281" s="36"/>
      <c r="H281" s="36"/>
      <c r="I281" s="36"/>
      <c r="J281" s="31"/>
      <c r="K281" s="31"/>
      <c r="L281" s="31"/>
      <c r="M281" s="31"/>
      <c r="N281" s="31"/>
    </row>
    <row r="282" spans="1:14" s="17" customFormat="1" ht="14.45" customHeight="1" x14ac:dyDescent="0.25">
      <c r="A282" s="36"/>
      <c r="B282" s="36"/>
      <c r="C282" s="99" t="s">
        <v>486</v>
      </c>
      <c r="D282" s="36"/>
      <c r="E282" s="36"/>
      <c r="F282" s="36"/>
      <c r="G282" s="36"/>
      <c r="H282" s="36"/>
      <c r="I282" s="36"/>
      <c r="J282" s="31"/>
      <c r="K282" s="31"/>
      <c r="L282" s="31"/>
      <c r="M282" s="31"/>
      <c r="N282" s="31"/>
    </row>
    <row r="283" spans="1:14" s="17" customFormat="1" ht="14.45" customHeight="1" x14ac:dyDescent="0.25">
      <c r="A283" s="36"/>
      <c r="B283" s="36"/>
      <c r="C283" s="99" t="s">
        <v>488</v>
      </c>
      <c r="D283" s="36"/>
      <c r="E283" s="36"/>
      <c r="F283" s="36"/>
      <c r="G283" s="36"/>
      <c r="H283" s="36"/>
      <c r="I283" s="36"/>
      <c r="J283" s="31"/>
      <c r="K283" s="31"/>
      <c r="L283" s="31"/>
      <c r="M283" s="31"/>
      <c r="N283" s="31"/>
    </row>
    <row r="284" spans="1:14" s="17" customFormat="1" ht="14.45" customHeight="1" x14ac:dyDescent="0.25">
      <c r="A284" s="36"/>
      <c r="B284" s="36"/>
      <c r="C284" s="36" t="s">
        <v>487</v>
      </c>
      <c r="D284" s="36"/>
      <c r="E284" s="36"/>
      <c r="F284" s="36"/>
      <c r="G284" s="36"/>
      <c r="H284" s="36"/>
      <c r="I284" s="36"/>
      <c r="J284" s="31"/>
      <c r="K284" s="31"/>
      <c r="L284" s="31"/>
      <c r="M284" s="31"/>
      <c r="N284" s="31"/>
    </row>
    <row r="285" spans="1:14" s="16" customFormat="1" ht="14.45" customHeight="1" x14ac:dyDescent="0.2">
      <c r="A285" s="36"/>
      <c r="B285" s="36"/>
      <c r="C285" s="99" t="s">
        <v>489</v>
      </c>
      <c r="D285" s="36"/>
      <c r="E285" s="36"/>
      <c r="F285" s="36"/>
      <c r="G285" s="36"/>
      <c r="H285" s="36"/>
      <c r="I285" s="36"/>
      <c r="J285" s="31"/>
      <c r="K285" s="31"/>
      <c r="L285" s="31"/>
      <c r="M285" s="31"/>
      <c r="N285" s="31"/>
    </row>
    <row r="286" spans="1:14" s="16" customFormat="1" ht="14.45" customHeight="1" x14ac:dyDescent="0.2">
      <c r="A286" s="36"/>
      <c r="B286" s="36"/>
      <c r="C286" s="99" t="s">
        <v>490</v>
      </c>
      <c r="D286" s="36"/>
      <c r="E286" s="36"/>
      <c r="F286" s="36"/>
      <c r="G286" s="36"/>
      <c r="H286" s="36"/>
      <c r="I286" s="36"/>
      <c r="J286" s="31"/>
      <c r="K286" s="31"/>
      <c r="L286" s="31"/>
      <c r="M286" s="31"/>
      <c r="N286" s="31"/>
    </row>
    <row r="287" spans="1:14" s="17" customFormat="1" ht="14.45" customHeight="1" x14ac:dyDescent="0.25">
      <c r="A287" s="36"/>
      <c r="B287" s="36"/>
      <c r="C287" s="36" t="s">
        <v>491</v>
      </c>
      <c r="D287" s="36"/>
      <c r="E287" s="36"/>
      <c r="F287" s="36"/>
      <c r="G287" s="36"/>
      <c r="H287" s="36"/>
      <c r="I287" s="36"/>
      <c r="J287" s="31"/>
      <c r="K287" s="31"/>
      <c r="L287" s="31"/>
      <c r="M287" s="31"/>
      <c r="N287" s="31"/>
    </row>
    <row r="288" spans="1:14" s="17" customFormat="1" ht="14.45" customHeight="1" x14ac:dyDescent="0.25">
      <c r="A288" s="36"/>
      <c r="B288" s="36"/>
      <c r="C288" s="36" t="s">
        <v>493</v>
      </c>
      <c r="D288" s="36"/>
      <c r="E288" s="36"/>
      <c r="F288" s="36"/>
      <c r="G288" s="36"/>
      <c r="H288" s="36"/>
      <c r="I288" s="36"/>
      <c r="J288" s="31"/>
      <c r="K288" s="31"/>
      <c r="L288" s="31"/>
      <c r="M288" s="31"/>
      <c r="N288" s="31"/>
    </row>
    <row r="289" spans="1:14" s="17" customFormat="1" ht="14.45" customHeight="1" x14ac:dyDescent="0.25">
      <c r="A289" s="36"/>
      <c r="B289" s="36"/>
      <c r="C289" s="36" t="s">
        <v>492</v>
      </c>
      <c r="D289" s="36"/>
      <c r="E289" s="36"/>
      <c r="F289" s="36"/>
      <c r="G289" s="36"/>
      <c r="H289" s="36"/>
      <c r="I289" s="36"/>
      <c r="J289" s="31"/>
      <c r="K289" s="31"/>
      <c r="L289" s="31"/>
      <c r="M289" s="31"/>
      <c r="N289" s="31"/>
    </row>
    <row r="290" spans="1:14" s="17" customFormat="1" ht="14.45" customHeight="1" x14ac:dyDescent="0.25">
      <c r="A290" s="36"/>
      <c r="B290" s="36"/>
      <c r="C290" s="99" t="s">
        <v>494</v>
      </c>
      <c r="D290" s="36"/>
      <c r="E290" s="36"/>
      <c r="F290" s="36"/>
      <c r="G290" s="36"/>
      <c r="H290" s="36"/>
      <c r="I290" s="36"/>
      <c r="J290" s="31"/>
      <c r="K290" s="31"/>
      <c r="L290" s="31"/>
      <c r="M290" s="31"/>
      <c r="N290" s="31"/>
    </row>
    <row r="291" spans="1:14" s="17" customFormat="1" ht="14.45" customHeight="1" x14ac:dyDescent="0.25">
      <c r="A291" s="36"/>
      <c r="B291" s="36"/>
      <c r="C291" s="99" t="s">
        <v>495</v>
      </c>
      <c r="D291" s="36"/>
      <c r="E291" s="36"/>
      <c r="F291" s="36"/>
      <c r="G291" s="36"/>
      <c r="H291" s="36"/>
      <c r="I291" s="36"/>
      <c r="J291" s="31"/>
      <c r="K291" s="31"/>
      <c r="L291" s="31"/>
      <c r="M291" s="31"/>
      <c r="N291" s="31"/>
    </row>
    <row r="292" spans="1:14" s="17" customFormat="1" ht="14.45" customHeight="1" x14ac:dyDescent="0.25">
      <c r="A292" s="36"/>
      <c r="B292" s="36"/>
      <c r="C292" s="99" t="s">
        <v>498</v>
      </c>
      <c r="D292" s="36"/>
      <c r="E292" s="36"/>
      <c r="F292" s="36"/>
      <c r="G292" s="36"/>
      <c r="H292" s="36"/>
      <c r="I292" s="36"/>
      <c r="J292" s="31"/>
      <c r="K292" s="31"/>
      <c r="L292" s="31"/>
      <c r="M292" s="31"/>
      <c r="N292" s="31"/>
    </row>
    <row r="293" spans="1:14" s="17" customFormat="1" ht="14.45" customHeight="1" x14ac:dyDescent="0.25">
      <c r="A293" s="36"/>
      <c r="B293" s="36"/>
      <c r="C293" s="36" t="s">
        <v>497</v>
      </c>
      <c r="D293" s="36"/>
      <c r="E293" s="36"/>
      <c r="F293" s="36"/>
      <c r="G293" s="36"/>
      <c r="H293" s="36"/>
      <c r="I293" s="36"/>
      <c r="J293" s="31"/>
      <c r="K293" s="31"/>
      <c r="L293" s="31"/>
      <c r="M293" s="31"/>
      <c r="N293" s="31"/>
    </row>
    <row r="294" spans="1:14" s="17" customFormat="1" ht="14.45" customHeight="1" x14ac:dyDescent="0.25">
      <c r="A294" s="36"/>
      <c r="B294" s="36"/>
      <c r="C294" s="36" t="s">
        <v>496</v>
      </c>
      <c r="D294" s="36"/>
      <c r="E294" s="36"/>
      <c r="F294" s="36"/>
      <c r="G294" s="36"/>
      <c r="H294" s="36"/>
      <c r="I294" s="36"/>
      <c r="J294" s="31"/>
      <c r="K294" s="31"/>
      <c r="L294" s="31"/>
      <c r="M294" s="31"/>
      <c r="N294" s="31"/>
    </row>
    <row r="295" spans="1:14" s="17" customFormat="1" ht="14.45" customHeight="1" x14ac:dyDescent="0.25">
      <c r="A295" s="36"/>
      <c r="B295" s="36"/>
      <c r="C295" s="99" t="s">
        <v>499</v>
      </c>
      <c r="D295" s="36"/>
      <c r="E295" s="36"/>
      <c r="F295" s="36"/>
      <c r="G295" s="36"/>
      <c r="H295" s="36"/>
      <c r="I295" s="36"/>
      <c r="J295" s="31"/>
      <c r="K295" s="31"/>
      <c r="L295" s="31"/>
      <c r="M295" s="31"/>
      <c r="N295" s="31"/>
    </row>
    <row r="296" spans="1:14" s="17" customFormat="1" ht="14.45" customHeight="1" x14ac:dyDescent="0.25">
      <c r="A296" s="36"/>
      <c r="B296" s="36"/>
      <c r="C296" s="99" t="s">
        <v>500</v>
      </c>
      <c r="D296" s="36"/>
      <c r="E296" s="36"/>
      <c r="F296" s="36"/>
      <c r="G296" s="36"/>
      <c r="H296" s="36"/>
      <c r="I296" s="36"/>
      <c r="J296" s="31"/>
      <c r="K296" s="31"/>
      <c r="L296" s="31"/>
      <c r="M296" s="31"/>
      <c r="N296" s="31"/>
    </row>
    <row r="297" spans="1:14" s="17" customFormat="1" ht="14.45" customHeight="1" x14ac:dyDescent="0.25">
      <c r="A297" s="36"/>
      <c r="B297" s="36"/>
      <c r="C297" s="99" t="s">
        <v>502</v>
      </c>
      <c r="D297" s="36"/>
      <c r="E297" s="36"/>
      <c r="F297" s="36"/>
      <c r="G297" s="36"/>
      <c r="H297" s="36"/>
      <c r="I297" s="36"/>
      <c r="J297" s="31"/>
      <c r="K297" s="31"/>
      <c r="L297" s="31"/>
      <c r="M297" s="31"/>
      <c r="N297" s="31"/>
    </row>
    <row r="298" spans="1:14" s="17" customFormat="1" ht="14.45" customHeight="1" x14ac:dyDescent="0.25">
      <c r="A298" s="36"/>
      <c r="B298" s="36"/>
      <c r="C298" s="36" t="s">
        <v>501</v>
      </c>
      <c r="D298" s="36"/>
      <c r="E298" s="36"/>
      <c r="F298" s="36"/>
      <c r="G298" s="36"/>
      <c r="H298" s="36"/>
      <c r="I298" s="36"/>
      <c r="J298" s="31"/>
      <c r="K298" s="31"/>
      <c r="L298" s="31"/>
      <c r="M298" s="31"/>
      <c r="N298" s="31"/>
    </row>
    <row r="299" spans="1:14" s="17" customFormat="1" ht="14.45" customHeight="1" x14ac:dyDescent="0.25">
      <c r="A299" s="36"/>
      <c r="B299" s="36"/>
      <c r="C299" s="99" t="s">
        <v>503</v>
      </c>
      <c r="D299" s="36"/>
      <c r="E299" s="36"/>
      <c r="F299" s="36"/>
      <c r="G299" s="36"/>
      <c r="H299" s="36"/>
      <c r="I299" s="36"/>
      <c r="J299" s="31"/>
      <c r="K299" s="31"/>
      <c r="L299" s="31"/>
      <c r="M299" s="31"/>
      <c r="N299" s="31"/>
    </row>
    <row r="300" spans="1:14" s="17" customFormat="1" ht="14.45" customHeight="1" x14ac:dyDescent="0.25">
      <c r="A300" s="36"/>
      <c r="B300" s="36"/>
      <c r="C300" s="36" t="s">
        <v>505</v>
      </c>
      <c r="D300" s="36"/>
      <c r="E300" s="36"/>
      <c r="F300" s="36"/>
      <c r="G300" s="36"/>
      <c r="H300" s="36"/>
      <c r="I300" s="36"/>
      <c r="J300" s="31"/>
      <c r="K300" s="31"/>
      <c r="L300" s="31"/>
      <c r="M300" s="31"/>
      <c r="N300" s="31"/>
    </row>
    <row r="301" spans="1:14" s="17" customFormat="1" ht="14.45" customHeight="1" x14ac:dyDescent="0.25">
      <c r="A301" s="36"/>
      <c r="B301" s="36"/>
      <c r="C301" s="36" t="s">
        <v>504</v>
      </c>
      <c r="D301" s="36"/>
      <c r="E301" s="36"/>
      <c r="F301" s="36"/>
      <c r="G301" s="36"/>
      <c r="H301" s="36"/>
      <c r="I301" s="36"/>
      <c r="J301" s="31"/>
      <c r="K301" s="31"/>
      <c r="L301" s="31"/>
      <c r="M301" s="31"/>
      <c r="N301" s="31"/>
    </row>
    <row r="302" spans="1:14" s="17" customFormat="1" ht="14.45" customHeight="1" x14ac:dyDescent="0.25">
      <c r="A302" s="36"/>
      <c r="B302" s="36"/>
      <c r="C302" s="99" t="s">
        <v>507</v>
      </c>
      <c r="D302" s="36"/>
      <c r="E302" s="36"/>
      <c r="F302" s="36"/>
      <c r="G302" s="36"/>
      <c r="H302" s="36"/>
      <c r="I302" s="36"/>
      <c r="J302" s="31"/>
      <c r="K302" s="31"/>
      <c r="L302" s="31"/>
      <c r="M302" s="31"/>
      <c r="N302" s="31"/>
    </row>
    <row r="303" spans="1:14" s="17" customFormat="1" ht="14.45" customHeight="1" x14ac:dyDescent="0.25">
      <c r="A303" s="36"/>
      <c r="B303" s="36"/>
      <c r="C303" s="36" t="s">
        <v>506</v>
      </c>
      <c r="D303" s="36"/>
      <c r="E303" s="36"/>
      <c r="F303" s="36"/>
      <c r="G303" s="36"/>
      <c r="H303" s="36"/>
      <c r="I303" s="36"/>
      <c r="J303" s="31"/>
      <c r="K303" s="31"/>
      <c r="L303" s="31"/>
      <c r="M303" s="31"/>
      <c r="N303" s="31"/>
    </row>
    <row r="304" spans="1:14" s="17" customFormat="1" ht="14.45" customHeight="1" x14ac:dyDescent="0.25">
      <c r="A304" s="36"/>
      <c r="B304" s="36"/>
      <c r="C304" s="99" t="s">
        <v>508</v>
      </c>
      <c r="D304" s="36"/>
      <c r="E304" s="36"/>
      <c r="F304" s="36"/>
      <c r="G304" s="36"/>
      <c r="H304" s="36"/>
      <c r="I304" s="36"/>
      <c r="J304" s="31"/>
      <c r="K304" s="31"/>
      <c r="L304" s="31"/>
      <c r="M304" s="31"/>
      <c r="N304" s="31"/>
    </row>
    <row r="305" spans="1:14" s="17" customFormat="1" ht="14.45" customHeight="1" x14ac:dyDescent="0.25">
      <c r="A305" s="36"/>
      <c r="B305" s="36"/>
      <c r="C305" s="99" t="s">
        <v>509</v>
      </c>
      <c r="D305" s="36"/>
      <c r="E305" s="36"/>
      <c r="F305" s="36"/>
      <c r="G305" s="36"/>
      <c r="H305" s="36"/>
      <c r="I305" s="36"/>
      <c r="J305" s="31"/>
      <c r="K305" s="31"/>
      <c r="L305" s="31"/>
      <c r="M305" s="31"/>
      <c r="N305" s="31"/>
    </row>
    <row r="306" spans="1:14" s="17" customFormat="1" ht="14.45" customHeight="1" x14ac:dyDescent="0.25">
      <c r="A306" s="36"/>
      <c r="B306" s="36"/>
      <c r="C306" s="36" t="s">
        <v>510</v>
      </c>
      <c r="D306" s="36"/>
      <c r="E306" s="36"/>
      <c r="F306" s="36"/>
      <c r="G306" s="36"/>
      <c r="H306" s="36"/>
      <c r="I306" s="36"/>
      <c r="J306" s="31"/>
      <c r="K306" s="31"/>
      <c r="L306" s="31"/>
      <c r="M306" s="31"/>
      <c r="N306" s="31"/>
    </row>
    <row r="307" spans="1:14" s="17" customFormat="1" ht="14.45" customHeight="1" x14ac:dyDescent="0.25">
      <c r="A307" s="36"/>
      <c r="B307" s="36"/>
      <c r="C307" s="99" t="s">
        <v>511</v>
      </c>
      <c r="D307" s="36"/>
      <c r="E307" s="36"/>
      <c r="F307" s="36"/>
      <c r="G307" s="36"/>
      <c r="H307" s="36"/>
      <c r="I307" s="36"/>
      <c r="J307" s="31"/>
      <c r="K307" s="31"/>
      <c r="L307" s="31"/>
      <c r="M307" s="31"/>
      <c r="N307" s="31"/>
    </row>
    <row r="308" spans="1:14" s="17" customFormat="1" ht="14.45" customHeight="1" x14ac:dyDescent="0.25">
      <c r="A308" s="36"/>
      <c r="B308" s="36"/>
      <c r="C308" s="99" t="s">
        <v>512</v>
      </c>
      <c r="D308" s="36"/>
      <c r="E308" s="36"/>
      <c r="F308" s="36"/>
      <c r="G308" s="36"/>
      <c r="H308" s="36"/>
      <c r="I308" s="36"/>
      <c r="J308" s="31"/>
      <c r="K308" s="31"/>
      <c r="L308" s="31"/>
      <c r="M308" s="31"/>
      <c r="N308" s="31"/>
    </row>
    <row r="309" spans="1:14" s="17" customFormat="1" ht="14.45" customHeight="1" x14ac:dyDescent="0.25">
      <c r="A309" s="36"/>
      <c r="B309" s="36"/>
      <c r="C309" s="99" t="s">
        <v>513</v>
      </c>
      <c r="D309" s="36"/>
      <c r="E309" s="36"/>
      <c r="F309" s="36"/>
      <c r="G309" s="36"/>
      <c r="H309" s="36"/>
      <c r="I309" s="36"/>
      <c r="J309" s="31"/>
      <c r="K309" s="31"/>
      <c r="L309" s="31"/>
      <c r="M309" s="31"/>
      <c r="N309" s="31"/>
    </row>
    <row r="310" spans="1:14" s="17" customFormat="1" ht="14.45" customHeight="1" x14ac:dyDescent="0.25">
      <c r="A310" s="36"/>
      <c r="B310" s="36"/>
      <c r="C310" s="99" t="s">
        <v>515</v>
      </c>
      <c r="D310" s="36"/>
      <c r="E310" s="36"/>
      <c r="F310" s="36"/>
      <c r="G310" s="36"/>
      <c r="H310" s="36"/>
      <c r="I310" s="36"/>
      <c r="J310" s="31"/>
      <c r="K310" s="31"/>
      <c r="L310" s="31"/>
      <c r="M310" s="31"/>
      <c r="N310" s="31"/>
    </row>
    <row r="311" spans="1:14" s="17" customFormat="1" ht="14.45" customHeight="1" x14ac:dyDescent="0.25">
      <c r="A311" s="36"/>
      <c r="B311" s="36"/>
      <c r="C311" s="36" t="s">
        <v>514</v>
      </c>
      <c r="D311" s="36"/>
      <c r="E311" s="36"/>
      <c r="F311" s="36"/>
      <c r="G311" s="36"/>
      <c r="H311" s="36"/>
      <c r="I311" s="36"/>
      <c r="J311" s="31"/>
      <c r="K311" s="31"/>
      <c r="L311" s="31"/>
      <c r="M311" s="31"/>
      <c r="N311" s="31"/>
    </row>
    <row r="312" spans="1:14" s="17" customFormat="1" ht="14.45" customHeight="1" x14ac:dyDescent="0.25">
      <c r="A312" s="36"/>
      <c r="B312" s="36"/>
      <c r="C312" s="99" t="s">
        <v>516</v>
      </c>
      <c r="D312" s="36"/>
      <c r="E312" s="36"/>
      <c r="F312" s="36"/>
      <c r="G312" s="36"/>
      <c r="H312" s="36"/>
      <c r="I312" s="36"/>
      <c r="J312" s="31"/>
      <c r="K312" s="31"/>
      <c r="L312" s="31"/>
      <c r="M312" s="31"/>
      <c r="N312" s="31"/>
    </row>
    <row r="313" spans="1:14" s="17" customFormat="1" ht="14.45" customHeight="1" x14ac:dyDescent="0.25">
      <c r="A313" s="36"/>
      <c r="B313" s="36"/>
      <c r="C313" s="99" t="s">
        <v>517</v>
      </c>
      <c r="D313" s="36"/>
      <c r="E313" s="36"/>
      <c r="F313" s="36"/>
      <c r="G313" s="36"/>
      <c r="H313" s="36"/>
      <c r="I313" s="36"/>
      <c r="J313" s="31"/>
      <c r="K313" s="31"/>
      <c r="L313" s="31"/>
      <c r="M313" s="31"/>
      <c r="N313" s="31"/>
    </row>
    <row r="314" spans="1:14" s="17" customFormat="1" ht="14.45" customHeight="1" x14ac:dyDescent="0.25">
      <c r="A314" s="36"/>
      <c r="B314" s="36"/>
      <c r="C314" s="99" t="s">
        <v>519</v>
      </c>
      <c r="D314" s="36"/>
      <c r="E314" s="36"/>
      <c r="F314" s="36"/>
      <c r="G314" s="36"/>
      <c r="H314" s="36"/>
      <c r="I314" s="36"/>
      <c r="J314" s="31"/>
      <c r="K314" s="31"/>
      <c r="L314" s="31"/>
      <c r="M314" s="31"/>
      <c r="N314" s="31"/>
    </row>
    <row r="315" spans="1:14" s="17" customFormat="1" ht="14.45" customHeight="1" x14ac:dyDescent="0.25">
      <c r="A315" s="36"/>
      <c r="B315" s="36"/>
      <c r="C315" s="36" t="s">
        <v>518</v>
      </c>
      <c r="D315" s="36"/>
      <c r="E315" s="36"/>
      <c r="F315" s="36"/>
      <c r="G315" s="36"/>
      <c r="H315" s="36"/>
      <c r="I315" s="36"/>
      <c r="J315" s="31"/>
      <c r="K315" s="31"/>
      <c r="L315" s="31"/>
      <c r="M315" s="31"/>
      <c r="N315" s="31"/>
    </row>
    <row r="316" spans="1:14" s="17" customFormat="1" ht="14.45" customHeight="1" x14ac:dyDescent="0.25">
      <c r="A316" s="36"/>
      <c r="B316" s="36"/>
      <c r="C316" s="99" t="s">
        <v>521</v>
      </c>
      <c r="D316" s="36"/>
      <c r="E316" s="36"/>
      <c r="F316" s="36"/>
      <c r="G316" s="36"/>
      <c r="H316" s="36"/>
      <c r="I316" s="36"/>
      <c r="J316" s="31"/>
      <c r="K316" s="31"/>
      <c r="L316" s="31"/>
      <c r="M316" s="31"/>
      <c r="N316" s="31"/>
    </row>
    <row r="317" spans="1:14" s="17" customFormat="1" ht="14.45" customHeight="1" x14ac:dyDescent="0.25">
      <c r="A317" s="36"/>
      <c r="B317" s="36"/>
      <c r="C317" s="36" t="s">
        <v>520</v>
      </c>
      <c r="D317" s="36"/>
      <c r="E317" s="36"/>
      <c r="F317" s="36"/>
      <c r="G317" s="36"/>
      <c r="H317" s="36"/>
      <c r="I317" s="36"/>
      <c r="J317" s="31"/>
      <c r="K317" s="31"/>
      <c r="L317" s="31"/>
      <c r="M317" s="31"/>
      <c r="N317" s="31"/>
    </row>
    <row r="318" spans="1:14" s="17" customFormat="1" ht="14.45" customHeight="1" x14ac:dyDescent="0.25">
      <c r="A318" s="36"/>
      <c r="B318" s="36"/>
      <c r="C318" s="99" t="s">
        <v>522</v>
      </c>
      <c r="D318" s="36"/>
      <c r="E318" s="36"/>
      <c r="F318" s="36"/>
      <c r="G318" s="36"/>
      <c r="H318" s="36"/>
      <c r="I318" s="36"/>
      <c r="J318" s="31"/>
      <c r="K318" s="31"/>
      <c r="L318" s="31"/>
      <c r="M318" s="31"/>
      <c r="N318" s="31"/>
    </row>
    <row r="319" spans="1:14" s="17" customFormat="1" ht="14.45" customHeight="1" x14ac:dyDescent="0.25">
      <c r="A319" s="36"/>
      <c r="B319" s="36"/>
      <c r="C319" s="99" t="s">
        <v>524</v>
      </c>
      <c r="D319" s="36"/>
      <c r="E319" s="36"/>
      <c r="F319" s="36"/>
      <c r="G319" s="36"/>
      <c r="H319" s="36"/>
      <c r="I319" s="36"/>
      <c r="J319" s="31"/>
      <c r="K319" s="31"/>
      <c r="L319" s="31"/>
      <c r="M319" s="31"/>
      <c r="N319" s="31"/>
    </row>
    <row r="320" spans="1:14" s="17" customFormat="1" ht="14.45" customHeight="1" x14ac:dyDescent="0.25">
      <c r="A320" s="36"/>
      <c r="B320" s="36"/>
      <c r="C320" s="36" t="s">
        <v>523</v>
      </c>
      <c r="D320" s="36"/>
      <c r="E320" s="36"/>
      <c r="F320" s="36"/>
      <c r="G320" s="36"/>
      <c r="H320" s="36"/>
      <c r="I320" s="36"/>
      <c r="J320" s="31"/>
      <c r="K320" s="31"/>
      <c r="L320" s="31"/>
      <c r="M320" s="31"/>
      <c r="N320" s="31"/>
    </row>
    <row r="321" spans="1:14" s="17" customFormat="1" ht="14.45" customHeight="1" x14ac:dyDescent="0.25">
      <c r="A321" s="36"/>
      <c r="B321" s="36"/>
      <c r="C321" s="99" t="s">
        <v>525</v>
      </c>
      <c r="D321" s="36"/>
      <c r="E321" s="36"/>
      <c r="F321" s="36"/>
      <c r="G321" s="36"/>
      <c r="H321" s="36"/>
      <c r="I321" s="36"/>
      <c r="J321" s="31"/>
      <c r="K321" s="31"/>
      <c r="L321" s="31"/>
      <c r="M321" s="31"/>
      <c r="N321" s="31"/>
    </row>
    <row r="322" spans="1:14" s="17" customFormat="1" ht="14.45" customHeight="1" x14ac:dyDescent="0.25">
      <c r="A322" s="36"/>
      <c r="B322" s="36"/>
      <c r="C322" s="36" t="s">
        <v>526</v>
      </c>
      <c r="D322" s="36"/>
      <c r="E322" s="36"/>
      <c r="F322" s="36"/>
      <c r="G322" s="36"/>
      <c r="H322" s="36"/>
      <c r="I322" s="36"/>
      <c r="J322" s="31"/>
      <c r="K322" s="31"/>
      <c r="L322" s="31"/>
      <c r="M322" s="31"/>
      <c r="N322" s="31"/>
    </row>
    <row r="323" spans="1:14" s="17" customFormat="1" ht="14.45" customHeight="1" x14ac:dyDescent="0.25">
      <c r="A323" s="36"/>
      <c r="B323" s="36"/>
      <c r="C323" s="36" t="s">
        <v>528</v>
      </c>
      <c r="D323" s="36"/>
      <c r="E323" s="36"/>
      <c r="F323" s="36"/>
      <c r="G323" s="36"/>
      <c r="H323" s="36"/>
      <c r="I323" s="36"/>
      <c r="J323" s="31"/>
      <c r="K323" s="31"/>
      <c r="L323" s="31"/>
      <c r="M323" s="31"/>
      <c r="N323" s="31"/>
    </row>
    <row r="324" spans="1:14" s="17" customFormat="1" ht="14.45" customHeight="1" x14ac:dyDescent="0.25">
      <c r="A324" s="36"/>
      <c r="B324" s="36"/>
      <c r="C324" s="36" t="s">
        <v>527</v>
      </c>
      <c r="D324" s="36"/>
      <c r="E324" s="36"/>
      <c r="F324" s="36"/>
      <c r="G324" s="36"/>
      <c r="H324" s="36"/>
      <c r="I324" s="36"/>
      <c r="J324" s="31"/>
      <c r="K324" s="31"/>
      <c r="L324" s="31"/>
      <c r="M324" s="31"/>
      <c r="N324" s="31"/>
    </row>
    <row r="325" spans="1:14" s="17" customFormat="1" ht="14.45" customHeight="1" x14ac:dyDescent="0.25">
      <c r="A325" s="36"/>
      <c r="B325" s="36"/>
      <c r="C325" s="99" t="s">
        <v>529</v>
      </c>
      <c r="D325" s="36"/>
      <c r="E325" s="36"/>
      <c r="F325" s="36"/>
      <c r="G325" s="36"/>
      <c r="H325" s="36"/>
      <c r="I325" s="36"/>
      <c r="J325" s="31"/>
      <c r="K325" s="31"/>
      <c r="L325" s="31"/>
      <c r="M325" s="31"/>
      <c r="N325" s="31"/>
    </row>
    <row r="326" spans="1:14" s="17" customFormat="1" ht="14.45" customHeight="1" x14ac:dyDescent="0.25">
      <c r="A326" s="36"/>
      <c r="B326" s="36"/>
      <c r="C326" s="36" t="s">
        <v>530</v>
      </c>
      <c r="D326" s="36"/>
      <c r="E326" s="36"/>
      <c r="F326" s="36"/>
      <c r="G326" s="36"/>
      <c r="H326" s="36"/>
      <c r="I326" s="36"/>
      <c r="J326" s="31"/>
      <c r="K326" s="31"/>
      <c r="L326" s="31"/>
      <c r="M326" s="31"/>
      <c r="N326" s="31"/>
    </row>
    <row r="327" spans="1:14" s="17" customFormat="1" ht="14.45" customHeight="1" x14ac:dyDescent="0.25">
      <c r="A327" s="36"/>
      <c r="B327" s="36"/>
      <c r="C327" s="36" t="s">
        <v>531</v>
      </c>
      <c r="D327" s="36"/>
      <c r="E327" s="36"/>
      <c r="F327" s="36"/>
      <c r="G327" s="36"/>
      <c r="H327" s="36"/>
      <c r="I327" s="36"/>
      <c r="J327" s="31"/>
      <c r="K327" s="31"/>
      <c r="L327" s="31"/>
      <c r="M327" s="31"/>
      <c r="N327" s="31"/>
    </row>
    <row r="328" spans="1:14" s="17" customFormat="1" ht="14.45" customHeight="1" x14ac:dyDescent="0.25">
      <c r="A328" s="36"/>
      <c r="B328" s="36"/>
      <c r="C328" s="36" t="s">
        <v>533</v>
      </c>
      <c r="D328" s="36"/>
      <c r="E328" s="36"/>
      <c r="F328" s="36"/>
      <c r="G328" s="36"/>
      <c r="H328" s="36"/>
      <c r="I328" s="36"/>
      <c r="J328" s="31"/>
      <c r="K328" s="31"/>
      <c r="L328" s="31"/>
      <c r="M328" s="31"/>
      <c r="N328" s="31"/>
    </row>
    <row r="329" spans="1:14" s="17" customFormat="1" ht="14.45" customHeight="1" x14ac:dyDescent="0.25">
      <c r="A329" s="36"/>
      <c r="B329" s="36"/>
      <c r="C329" s="36" t="s">
        <v>532</v>
      </c>
      <c r="D329" s="36"/>
      <c r="E329" s="36"/>
      <c r="F329" s="36"/>
      <c r="G329" s="36"/>
      <c r="H329" s="36"/>
      <c r="I329" s="36"/>
      <c r="J329" s="31"/>
      <c r="K329" s="31"/>
      <c r="L329" s="31"/>
      <c r="M329" s="31"/>
      <c r="N329" s="31"/>
    </row>
    <row r="330" spans="1:14" s="17" customFormat="1" ht="14.45" customHeight="1" x14ac:dyDescent="0.25">
      <c r="A330" s="36"/>
      <c r="B330" s="36"/>
      <c r="C330" s="99" t="s">
        <v>535</v>
      </c>
      <c r="D330" s="36"/>
      <c r="E330" s="36"/>
      <c r="F330" s="36"/>
      <c r="G330" s="36"/>
      <c r="H330" s="36"/>
      <c r="I330" s="36"/>
      <c r="J330" s="31"/>
      <c r="K330" s="31"/>
      <c r="L330" s="31"/>
      <c r="M330" s="31"/>
      <c r="N330" s="31"/>
    </row>
    <row r="331" spans="1:14" s="17" customFormat="1" ht="14.45" customHeight="1" x14ac:dyDescent="0.25">
      <c r="A331" s="36"/>
      <c r="B331" s="36"/>
      <c r="C331" s="36" t="s">
        <v>534</v>
      </c>
      <c r="D331" s="36"/>
      <c r="E331" s="36"/>
      <c r="F331" s="36"/>
      <c r="G331" s="36"/>
      <c r="H331" s="36"/>
      <c r="I331" s="36"/>
      <c r="J331" s="31"/>
      <c r="K331" s="31"/>
      <c r="L331" s="31"/>
      <c r="M331" s="31"/>
      <c r="N331" s="31"/>
    </row>
    <row r="332" spans="1:14" s="17" customFormat="1" ht="14.45" customHeight="1" x14ac:dyDescent="0.25">
      <c r="A332" s="39"/>
      <c r="B332" s="39"/>
      <c r="C332" s="143" t="s">
        <v>536</v>
      </c>
      <c r="D332" s="39"/>
      <c r="E332" s="39"/>
      <c r="F332" s="39"/>
      <c r="G332" s="39"/>
      <c r="H332" s="39"/>
      <c r="I332" s="39"/>
      <c r="J332" s="31"/>
      <c r="K332" s="31"/>
      <c r="L332" s="31"/>
      <c r="M332" s="31"/>
      <c r="N332" s="31"/>
    </row>
    <row r="333" spans="1:14" x14ac:dyDescent="0.25">
      <c r="A333" s="40" t="s">
        <v>2098</v>
      </c>
      <c r="B333" s="48" t="s">
        <v>56</v>
      </c>
      <c r="C333" s="48" t="s">
        <v>131</v>
      </c>
      <c r="D333" s="40">
        <v>35</v>
      </c>
      <c r="E333" s="40"/>
      <c r="F333" s="40"/>
      <c r="G333" s="40"/>
      <c r="H333" s="60"/>
      <c r="I333" s="60">
        <f>+H333*D333</f>
        <v>0</v>
      </c>
      <c r="J333" s="31"/>
      <c r="K333" s="31"/>
      <c r="L333" s="31"/>
      <c r="M333" s="31"/>
      <c r="N333" s="31"/>
    </row>
    <row r="334" spans="1:14" s="16" customFormat="1" ht="14.45" customHeight="1" x14ac:dyDescent="0.2">
      <c r="A334" s="38"/>
      <c r="B334" s="38"/>
      <c r="C334" s="38" t="s">
        <v>132</v>
      </c>
      <c r="D334" s="38"/>
      <c r="E334" s="38"/>
      <c r="F334" s="38"/>
      <c r="G334" s="38"/>
      <c r="H334" s="38"/>
      <c r="I334" s="38"/>
      <c r="J334" s="31"/>
      <c r="K334" s="31"/>
      <c r="L334" s="31"/>
      <c r="M334" s="31"/>
      <c r="N334" s="31"/>
    </row>
    <row r="335" spans="1:14" s="16" customFormat="1" ht="14.45" customHeight="1" x14ac:dyDescent="0.2">
      <c r="A335" s="36"/>
      <c r="B335" s="36"/>
      <c r="C335" s="99" t="s">
        <v>763</v>
      </c>
      <c r="D335" s="36"/>
      <c r="E335" s="36"/>
      <c r="F335" s="36"/>
      <c r="G335" s="36"/>
      <c r="H335" s="36"/>
      <c r="I335" s="36"/>
      <c r="J335" s="31"/>
      <c r="K335" s="31"/>
      <c r="L335" s="31"/>
      <c r="M335" s="31"/>
      <c r="N335" s="31"/>
    </row>
    <row r="336" spans="1:14" s="16" customFormat="1" ht="14.45" customHeight="1" x14ac:dyDescent="0.2">
      <c r="A336" s="36"/>
      <c r="B336" s="36"/>
      <c r="C336" s="73" t="s">
        <v>2122</v>
      </c>
      <c r="D336" s="36"/>
      <c r="E336" s="36"/>
      <c r="F336" s="36"/>
      <c r="G336" s="36"/>
      <c r="H336" s="36"/>
      <c r="I336" s="36"/>
      <c r="J336" s="31"/>
      <c r="K336" s="31"/>
      <c r="L336" s="31"/>
      <c r="M336" s="31"/>
      <c r="N336" s="31"/>
    </row>
    <row r="337" spans="1:14" s="16" customFormat="1" ht="14.45" customHeight="1" x14ac:dyDescent="0.2">
      <c r="A337" s="36"/>
      <c r="B337" s="36"/>
      <c r="C337" s="36" t="s">
        <v>140</v>
      </c>
      <c r="D337" s="36"/>
      <c r="E337" s="36"/>
      <c r="F337" s="36"/>
      <c r="G337" s="36"/>
      <c r="H337" s="36"/>
      <c r="I337" s="36"/>
      <c r="J337" s="31"/>
      <c r="K337" s="31"/>
      <c r="L337" s="31"/>
      <c r="M337" s="31"/>
      <c r="N337" s="31"/>
    </row>
    <row r="338" spans="1:14" s="17" customFormat="1" ht="14.45" customHeight="1" x14ac:dyDescent="0.25">
      <c r="A338" s="36"/>
      <c r="B338" s="36"/>
      <c r="C338" s="99" t="s">
        <v>537</v>
      </c>
      <c r="D338" s="36"/>
      <c r="E338" s="36"/>
      <c r="F338" s="36"/>
      <c r="G338" s="36"/>
      <c r="H338" s="36"/>
      <c r="I338" s="36"/>
      <c r="J338" s="31"/>
      <c r="K338" s="31"/>
      <c r="L338" s="31"/>
      <c r="M338" s="31"/>
      <c r="N338" s="31"/>
    </row>
    <row r="339" spans="1:14" s="17" customFormat="1" ht="14.45" customHeight="1" x14ac:dyDescent="0.25">
      <c r="A339" s="36"/>
      <c r="B339" s="36"/>
      <c r="C339" s="99" t="s">
        <v>538</v>
      </c>
      <c r="D339" s="36"/>
      <c r="E339" s="36"/>
      <c r="F339" s="36"/>
      <c r="G339" s="36"/>
      <c r="H339" s="36"/>
      <c r="I339" s="36"/>
      <c r="J339" s="31"/>
      <c r="K339" s="31"/>
      <c r="L339" s="31"/>
      <c r="M339" s="31"/>
      <c r="N339" s="31"/>
    </row>
    <row r="340" spans="1:14" s="17" customFormat="1" ht="14.45" customHeight="1" x14ac:dyDescent="0.25">
      <c r="A340" s="36"/>
      <c r="B340" s="36"/>
      <c r="C340" s="99" t="s">
        <v>539</v>
      </c>
      <c r="D340" s="36"/>
      <c r="E340" s="36"/>
      <c r="F340" s="36"/>
      <c r="G340" s="36"/>
      <c r="H340" s="36"/>
      <c r="I340" s="36"/>
      <c r="J340" s="31"/>
      <c r="K340" s="31"/>
      <c r="L340" s="31"/>
      <c r="M340" s="31"/>
      <c r="N340" s="31"/>
    </row>
    <row r="341" spans="1:14" s="17" customFormat="1" ht="14.45" customHeight="1" x14ac:dyDescent="0.25">
      <c r="A341" s="36"/>
      <c r="B341" s="36"/>
      <c r="C341" s="99" t="s">
        <v>540</v>
      </c>
      <c r="D341" s="36"/>
      <c r="E341" s="36"/>
      <c r="F341" s="36"/>
      <c r="G341" s="36"/>
      <c r="H341" s="36"/>
      <c r="I341" s="36"/>
      <c r="J341" s="31"/>
      <c r="K341" s="31"/>
      <c r="L341" s="31"/>
      <c r="M341" s="31"/>
      <c r="N341" s="31"/>
    </row>
    <row r="342" spans="1:14" ht="14.45" customHeight="1" x14ac:dyDescent="0.25">
      <c r="A342" s="36"/>
      <c r="B342" s="36"/>
      <c r="C342" s="99" t="s">
        <v>541</v>
      </c>
      <c r="D342" s="36"/>
      <c r="E342" s="36"/>
      <c r="F342" s="36"/>
      <c r="G342" s="36"/>
      <c r="H342" s="36"/>
      <c r="I342" s="36"/>
      <c r="J342" s="31"/>
      <c r="K342" s="31"/>
      <c r="L342" s="31"/>
      <c r="M342" s="31"/>
      <c r="N342" s="31"/>
    </row>
    <row r="343" spans="1:14" ht="14.45" customHeight="1" x14ac:dyDescent="0.25">
      <c r="A343" s="36"/>
      <c r="B343" s="36"/>
      <c r="C343" s="99" t="s">
        <v>542</v>
      </c>
      <c r="D343" s="36"/>
      <c r="E343" s="36"/>
      <c r="F343" s="36"/>
      <c r="G343" s="36"/>
      <c r="H343" s="36"/>
      <c r="I343" s="36"/>
      <c r="J343" s="31"/>
      <c r="K343" s="31"/>
      <c r="L343" s="31"/>
      <c r="M343" s="31"/>
      <c r="N343" s="31"/>
    </row>
    <row r="344" spans="1:14" ht="14.45" customHeight="1" x14ac:dyDescent="0.25">
      <c r="A344" s="36"/>
      <c r="B344" s="36"/>
      <c r="C344" s="99" t="s">
        <v>543</v>
      </c>
      <c r="D344" s="36"/>
      <c r="E344" s="36"/>
      <c r="F344" s="36"/>
      <c r="G344" s="36"/>
      <c r="H344" s="36"/>
      <c r="I344" s="36"/>
      <c r="J344" s="31"/>
      <c r="K344" s="31"/>
      <c r="L344" s="31"/>
      <c r="M344" s="31"/>
      <c r="N344" s="31"/>
    </row>
    <row r="345" spans="1:14" ht="14.45" customHeight="1" x14ac:dyDescent="0.25">
      <c r="A345" s="36"/>
      <c r="B345" s="36"/>
      <c r="C345" s="99" t="s">
        <v>482</v>
      </c>
      <c r="D345" s="36"/>
      <c r="E345" s="36"/>
      <c r="F345" s="36"/>
      <c r="G345" s="36"/>
      <c r="H345" s="36"/>
      <c r="I345" s="36"/>
      <c r="J345" s="31"/>
      <c r="K345" s="31"/>
      <c r="L345" s="31"/>
      <c r="M345" s="31"/>
      <c r="N345" s="31"/>
    </row>
    <row r="346" spans="1:14" s="17" customFormat="1" ht="14.45" customHeight="1" x14ac:dyDescent="0.25">
      <c r="A346" s="36"/>
      <c r="B346" s="36"/>
      <c r="C346" s="99" t="s">
        <v>545</v>
      </c>
      <c r="D346" s="36"/>
      <c r="E346" s="36"/>
      <c r="F346" s="36"/>
      <c r="G346" s="36"/>
      <c r="H346" s="36"/>
      <c r="I346" s="36"/>
      <c r="J346" s="31"/>
      <c r="K346" s="31"/>
      <c r="L346" s="31"/>
      <c r="M346" s="31"/>
      <c r="N346" s="31"/>
    </row>
    <row r="347" spans="1:14" s="17" customFormat="1" ht="14.45" customHeight="1" x14ac:dyDescent="0.25">
      <c r="A347" s="36"/>
      <c r="B347" s="36"/>
      <c r="C347" s="36" t="s">
        <v>544</v>
      </c>
      <c r="D347" s="36"/>
      <c r="E347" s="36"/>
      <c r="F347" s="36"/>
      <c r="G347" s="36"/>
      <c r="H347" s="36"/>
      <c r="I347" s="36"/>
      <c r="J347" s="31"/>
      <c r="K347" s="31"/>
      <c r="L347" s="31"/>
      <c r="M347" s="31"/>
      <c r="N347" s="31"/>
    </row>
    <row r="348" spans="1:14" s="17" customFormat="1" ht="14.45" customHeight="1" x14ac:dyDescent="0.25">
      <c r="A348" s="36"/>
      <c r="B348" s="36"/>
      <c r="C348" s="99" t="s">
        <v>546</v>
      </c>
      <c r="D348" s="36"/>
      <c r="E348" s="36"/>
      <c r="F348" s="36"/>
      <c r="G348" s="36"/>
      <c r="H348" s="36"/>
      <c r="I348" s="36"/>
      <c r="J348" s="31"/>
      <c r="K348" s="31"/>
      <c r="L348" s="31"/>
      <c r="M348" s="31"/>
      <c r="N348" s="31"/>
    </row>
    <row r="349" spans="1:14" s="17" customFormat="1" ht="14.45" customHeight="1" x14ac:dyDescent="0.25">
      <c r="A349" s="36"/>
      <c r="B349" s="36"/>
      <c r="C349" s="99" t="s">
        <v>494</v>
      </c>
      <c r="D349" s="36"/>
      <c r="E349" s="36"/>
      <c r="F349" s="36"/>
      <c r="G349" s="36"/>
      <c r="H349" s="36"/>
      <c r="I349" s="36"/>
      <c r="J349" s="31"/>
      <c r="K349" s="31"/>
      <c r="L349" s="31"/>
      <c r="M349" s="31"/>
      <c r="N349" s="31"/>
    </row>
    <row r="350" spans="1:14" s="17" customFormat="1" ht="14.45" customHeight="1" x14ac:dyDescent="0.25">
      <c r="A350" s="36"/>
      <c r="B350" s="36"/>
      <c r="C350" s="99" t="s">
        <v>495</v>
      </c>
      <c r="D350" s="36"/>
      <c r="E350" s="36"/>
      <c r="F350" s="36"/>
      <c r="G350" s="36"/>
      <c r="H350" s="36"/>
      <c r="I350" s="36"/>
      <c r="J350" s="31"/>
      <c r="K350" s="31"/>
      <c r="L350" s="31"/>
      <c r="M350" s="31"/>
      <c r="N350" s="31"/>
    </row>
    <row r="351" spans="1:14" s="17" customFormat="1" ht="14.45" customHeight="1" x14ac:dyDescent="0.25">
      <c r="A351" s="36"/>
      <c r="B351" s="36"/>
      <c r="C351" s="99" t="s">
        <v>547</v>
      </c>
      <c r="D351" s="36"/>
      <c r="E351" s="36"/>
      <c r="F351" s="36"/>
      <c r="G351" s="36"/>
      <c r="H351" s="36"/>
      <c r="I351" s="36"/>
      <c r="J351" s="31"/>
      <c r="K351" s="31"/>
      <c r="L351" s="31"/>
      <c r="M351" s="31"/>
      <c r="N351" s="31"/>
    </row>
    <row r="352" spans="1:14" s="17" customFormat="1" ht="14.45" customHeight="1" x14ac:dyDescent="0.25">
      <c r="A352" s="36"/>
      <c r="B352" s="36"/>
      <c r="C352" s="99" t="s">
        <v>486</v>
      </c>
      <c r="D352" s="36"/>
      <c r="E352" s="36"/>
      <c r="F352" s="36"/>
      <c r="G352" s="36"/>
      <c r="H352" s="36"/>
      <c r="I352" s="36"/>
      <c r="J352" s="31"/>
      <c r="K352" s="31"/>
      <c r="L352" s="31"/>
      <c r="M352" s="31"/>
      <c r="N352" s="31"/>
    </row>
    <row r="353" spans="1:14" s="17" customFormat="1" ht="14.45" customHeight="1" x14ac:dyDescent="0.25">
      <c r="A353" s="36"/>
      <c r="B353" s="36"/>
      <c r="C353" s="99" t="s">
        <v>488</v>
      </c>
      <c r="D353" s="36"/>
      <c r="E353" s="36"/>
      <c r="F353" s="36"/>
      <c r="G353" s="36"/>
      <c r="H353" s="36"/>
      <c r="I353" s="36"/>
      <c r="J353" s="31"/>
      <c r="K353" s="31"/>
      <c r="L353" s="31"/>
      <c r="M353" s="31"/>
      <c r="N353" s="31"/>
    </row>
    <row r="354" spans="1:14" s="17" customFormat="1" ht="14.45" customHeight="1" x14ac:dyDescent="0.25">
      <c r="A354" s="36"/>
      <c r="B354" s="36"/>
      <c r="C354" s="36" t="s">
        <v>487</v>
      </c>
      <c r="D354" s="36"/>
      <c r="E354" s="36"/>
      <c r="F354" s="36"/>
      <c r="G354" s="36"/>
      <c r="H354" s="36"/>
      <c r="I354" s="36"/>
      <c r="J354" s="31"/>
      <c r="K354" s="31"/>
      <c r="L354" s="31"/>
      <c r="M354" s="31"/>
      <c r="N354" s="31"/>
    </row>
    <row r="355" spans="1:14" s="17" customFormat="1" ht="14.45" customHeight="1" x14ac:dyDescent="0.25">
      <c r="A355" s="36"/>
      <c r="B355" s="36"/>
      <c r="C355" s="99" t="s">
        <v>489</v>
      </c>
      <c r="D355" s="36"/>
      <c r="E355" s="36"/>
      <c r="F355" s="36"/>
      <c r="G355" s="36"/>
      <c r="H355" s="36"/>
      <c r="I355" s="36"/>
      <c r="J355" s="31"/>
      <c r="K355" s="31"/>
      <c r="L355" s="31"/>
      <c r="M355" s="31"/>
      <c r="N355" s="31"/>
    </row>
    <row r="356" spans="1:14" s="17" customFormat="1" ht="14.45" customHeight="1" x14ac:dyDescent="0.25">
      <c r="A356" s="36"/>
      <c r="B356" s="36"/>
      <c r="C356" s="99" t="s">
        <v>548</v>
      </c>
      <c r="D356" s="36"/>
      <c r="E356" s="36"/>
      <c r="F356" s="36"/>
      <c r="G356" s="36"/>
      <c r="H356" s="36"/>
      <c r="I356" s="36"/>
      <c r="J356" s="31"/>
      <c r="K356" s="31"/>
      <c r="L356" s="31"/>
      <c r="M356" s="31"/>
      <c r="N356" s="31"/>
    </row>
    <row r="357" spans="1:14" s="17" customFormat="1" ht="14.45" customHeight="1" x14ac:dyDescent="0.25">
      <c r="A357" s="36"/>
      <c r="B357" s="36"/>
      <c r="C357" s="36" t="s">
        <v>491</v>
      </c>
      <c r="D357" s="36"/>
      <c r="E357" s="36"/>
      <c r="F357" s="36"/>
      <c r="G357" s="36"/>
      <c r="H357" s="36"/>
      <c r="I357" s="36"/>
      <c r="J357" s="31"/>
      <c r="K357" s="31"/>
      <c r="L357" s="31"/>
      <c r="M357" s="31"/>
      <c r="N357" s="31"/>
    </row>
    <row r="358" spans="1:14" s="17" customFormat="1" ht="14.45" customHeight="1" x14ac:dyDescent="0.25">
      <c r="A358" s="36"/>
      <c r="B358" s="36"/>
      <c r="C358" s="36" t="s">
        <v>493</v>
      </c>
      <c r="D358" s="36"/>
      <c r="E358" s="36"/>
      <c r="F358" s="36"/>
      <c r="G358" s="36"/>
      <c r="H358" s="36"/>
      <c r="I358" s="36"/>
      <c r="J358" s="31"/>
      <c r="K358" s="31"/>
      <c r="L358" s="31"/>
      <c r="M358" s="31"/>
      <c r="N358" s="31"/>
    </row>
    <row r="359" spans="1:14" s="17" customFormat="1" ht="14.45" customHeight="1" x14ac:dyDescent="0.25">
      <c r="A359" s="36"/>
      <c r="B359" s="36"/>
      <c r="C359" s="36" t="s">
        <v>492</v>
      </c>
      <c r="D359" s="36"/>
      <c r="E359" s="36"/>
      <c r="F359" s="36"/>
      <c r="G359" s="36"/>
      <c r="H359" s="36"/>
      <c r="I359" s="36"/>
      <c r="J359" s="31"/>
      <c r="K359" s="31"/>
      <c r="L359" s="31"/>
      <c r="M359" s="31"/>
      <c r="N359" s="31"/>
    </row>
    <row r="360" spans="1:14" s="17" customFormat="1" ht="14.45" customHeight="1" x14ac:dyDescent="0.25">
      <c r="A360" s="36"/>
      <c r="B360" s="36"/>
      <c r="C360" s="99" t="s">
        <v>549</v>
      </c>
      <c r="D360" s="36"/>
      <c r="E360" s="36"/>
      <c r="F360" s="36"/>
      <c r="G360" s="36"/>
      <c r="H360" s="36"/>
      <c r="I360" s="36"/>
      <c r="J360" s="31"/>
      <c r="K360" s="31"/>
      <c r="L360" s="31"/>
      <c r="M360" s="31"/>
      <c r="N360" s="31"/>
    </row>
    <row r="361" spans="1:14" s="17" customFormat="1" ht="14.45" customHeight="1" x14ac:dyDescent="0.25">
      <c r="A361" s="36"/>
      <c r="B361" s="36"/>
      <c r="C361" s="99" t="s">
        <v>550</v>
      </c>
      <c r="D361" s="36"/>
      <c r="E361" s="36"/>
      <c r="F361" s="36"/>
      <c r="G361" s="36"/>
      <c r="H361" s="36"/>
      <c r="I361" s="36"/>
      <c r="J361" s="31"/>
      <c r="K361" s="31"/>
      <c r="L361" s="31"/>
      <c r="M361" s="31"/>
      <c r="N361" s="31"/>
    </row>
    <row r="362" spans="1:14" s="17" customFormat="1" ht="14.45" customHeight="1" x14ac:dyDescent="0.25">
      <c r="A362" s="36"/>
      <c r="B362" s="36"/>
      <c r="C362" s="99" t="s">
        <v>552</v>
      </c>
      <c r="D362" s="36"/>
      <c r="E362" s="36"/>
      <c r="F362" s="36"/>
      <c r="G362" s="36"/>
      <c r="H362" s="36"/>
      <c r="I362" s="36"/>
      <c r="J362" s="31"/>
      <c r="K362" s="31"/>
      <c r="L362" s="31"/>
      <c r="M362" s="31"/>
      <c r="N362" s="31"/>
    </row>
    <row r="363" spans="1:14" s="17" customFormat="1" ht="14.45" customHeight="1" x14ac:dyDescent="0.25">
      <c r="A363" s="36"/>
      <c r="B363" s="36"/>
      <c r="C363" s="36" t="s">
        <v>551</v>
      </c>
      <c r="D363" s="36"/>
      <c r="E363" s="36"/>
      <c r="F363" s="36"/>
      <c r="G363" s="36"/>
      <c r="H363" s="36"/>
      <c r="I363" s="36"/>
      <c r="J363" s="31"/>
      <c r="K363" s="31"/>
      <c r="L363" s="31"/>
      <c r="M363" s="31"/>
      <c r="N363" s="31"/>
    </row>
    <row r="364" spans="1:14" s="17" customFormat="1" ht="14.45" customHeight="1" x14ac:dyDescent="0.25">
      <c r="A364" s="36"/>
      <c r="B364" s="36"/>
      <c r="C364" s="99" t="s">
        <v>554</v>
      </c>
      <c r="D364" s="36"/>
      <c r="E364" s="36"/>
      <c r="F364" s="36"/>
      <c r="G364" s="36"/>
      <c r="H364" s="36"/>
      <c r="I364" s="36"/>
      <c r="J364" s="31"/>
      <c r="K364" s="31"/>
      <c r="L364" s="31"/>
      <c r="M364" s="31"/>
      <c r="N364" s="31"/>
    </row>
    <row r="365" spans="1:14" s="17" customFormat="1" ht="14.45" customHeight="1" x14ac:dyDescent="0.25">
      <c r="A365" s="36"/>
      <c r="B365" s="36"/>
      <c r="C365" s="36" t="s">
        <v>553</v>
      </c>
      <c r="D365" s="36"/>
      <c r="E365" s="36"/>
      <c r="F365" s="36"/>
      <c r="G365" s="36"/>
      <c r="H365" s="36"/>
      <c r="I365" s="36"/>
      <c r="J365" s="31"/>
      <c r="K365" s="31"/>
      <c r="L365" s="31"/>
      <c r="M365" s="31"/>
      <c r="N365" s="31"/>
    </row>
    <row r="366" spans="1:14" s="17" customFormat="1" ht="14.45" customHeight="1" x14ac:dyDescent="0.25">
      <c r="A366" s="36"/>
      <c r="B366" s="36"/>
      <c r="C366" s="99" t="s">
        <v>555</v>
      </c>
      <c r="D366" s="36"/>
      <c r="E366" s="36"/>
      <c r="F366" s="36"/>
      <c r="G366" s="36"/>
      <c r="H366" s="36"/>
      <c r="I366" s="36"/>
      <c r="J366" s="31"/>
      <c r="K366" s="31"/>
      <c r="L366" s="31"/>
      <c r="M366" s="31"/>
      <c r="N366" s="31"/>
    </row>
    <row r="367" spans="1:14" s="17" customFormat="1" ht="14.45" customHeight="1" x14ac:dyDescent="0.25">
      <c r="A367" s="36"/>
      <c r="B367" s="36"/>
      <c r="C367" s="36" t="s">
        <v>557</v>
      </c>
      <c r="D367" s="36"/>
      <c r="E367" s="36"/>
      <c r="F367" s="36"/>
      <c r="G367" s="36"/>
      <c r="H367" s="36"/>
      <c r="I367" s="36"/>
      <c r="J367" s="31"/>
      <c r="K367" s="31"/>
      <c r="L367" s="31"/>
      <c r="M367" s="31"/>
      <c r="N367" s="31"/>
    </row>
    <row r="368" spans="1:14" s="17" customFormat="1" ht="14.45" customHeight="1" x14ac:dyDescent="0.25">
      <c r="A368" s="36"/>
      <c r="B368" s="36"/>
      <c r="C368" s="36" t="s">
        <v>556</v>
      </c>
      <c r="D368" s="36"/>
      <c r="E368" s="36"/>
      <c r="F368" s="36"/>
      <c r="G368" s="36"/>
      <c r="H368" s="36"/>
      <c r="I368" s="36"/>
      <c r="J368" s="31"/>
      <c r="K368" s="31"/>
      <c r="L368" s="31"/>
      <c r="M368" s="31"/>
      <c r="N368" s="31"/>
    </row>
    <row r="369" spans="1:14" ht="14.45" customHeight="1" x14ac:dyDescent="0.25">
      <c r="A369" s="36"/>
      <c r="B369" s="36"/>
      <c r="C369" s="99" t="s">
        <v>507</v>
      </c>
      <c r="D369" s="36"/>
      <c r="E369" s="36"/>
      <c r="F369" s="36"/>
      <c r="G369" s="36"/>
      <c r="H369" s="36"/>
      <c r="I369" s="36"/>
      <c r="J369" s="31"/>
      <c r="K369" s="31"/>
      <c r="L369" s="31"/>
      <c r="M369" s="31"/>
      <c r="N369" s="31"/>
    </row>
    <row r="370" spans="1:14" s="17" customFormat="1" ht="14.45" customHeight="1" x14ac:dyDescent="0.25">
      <c r="A370" s="36"/>
      <c r="B370" s="36"/>
      <c r="C370" s="36" t="s">
        <v>506</v>
      </c>
      <c r="D370" s="36"/>
      <c r="E370" s="36"/>
      <c r="F370" s="36"/>
      <c r="G370" s="36"/>
      <c r="H370" s="36"/>
      <c r="I370" s="36"/>
      <c r="J370" s="31"/>
      <c r="K370" s="31"/>
      <c r="L370" s="31"/>
      <c r="M370" s="31"/>
      <c r="N370" s="31"/>
    </row>
    <row r="371" spans="1:14" s="17" customFormat="1" ht="14.45" customHeight="1" x14ac:dyDescent="0.25">
      <c r="A371" s="36"/>
      <c r="B371" s="36"/>
      <c r="C371" s="99" t="s">
        <v>558</v>
      </c>
      <c r="D371" s="36"/>
      <c r="E371" s="36"/>
      <c r="F371" s="36"/>
      <c r="G371" s="36"/>
      <c r="H371" s="36"/>
      <c r="I371" s="36"/>
      <c r="J371" s="31"/>
      <c r="K371" s="31"/>
      <c r="L371" s="31"/>
      <c r="M371" s="31"/>
      <c r="N371" s="31"/>
    </row>
    <row r="372" spans="1:14" s="17" customFormat="1" ht="14.45" customHeight="1" x14ac:dyDescent="0.25">
      <c r="A372" s="36"/>
      <c r="B372" s="36"/>
      <c r="C372" s="99" t="s">
        <v>559</v>
      </c>
      <c r="D372" s="36"/>
      <c r="E372" s="36"/>
      <c r="F372" s="36"/>
      <c r="G372" s="36"/>
      <c r="H372" s="36"/>
      <c r="I372" s="36"/>
      <c r="J372" s="31"/>
      <c r="K372" s="31"/>
      <c r="L372" s="31"/>
      <c r="M372" s="31"/>
      <c r="N372" s="31"/>
    </row>
    <row r="373" spans="1:14" s="17" customFormat="1" ht="14.45" customHeight="1" x14ac:dyDescent="0.25">
      <c r="A373" s="36"/>
      <c r="B373" s="36"/>
      <c r="C373" s="99" t="s">
        <v>561</v>
      </c>
      <c r="D373" s="36"/>
      <c r="E373" s="36"/>
      <c r="F373" s="36"/>
      <c r="G373" s="36"/>
      <c r="H373" s="36"/>
      <c r="I373" s="36"/>
      <c r="J373" s="31"/>
      <c r="K373" s="31"/>
      <c r="L373" s="31"/>
      <c r="M373" s="31"/>
      <c r="N373" s="31"/>
    </row>
    <row r="374" spans="1:14" s="17" customFormat="1" ht="14.45" customHeight="1" x14ac:dyDescent="0.25">
      <c r="A374" s="36"/>
      <c r="B374" s="36"/>
      <c r="C374" s="36" t="s">
        <v>560</v>
      </c>
      <c r="D374" s="36"/>
      <c r="E374" s="36"/>
      <c r="F374" s="36"/>
      <c r="G374" s="36"/>
      <c r="H374" s="36"/>
      <c r="I374" s="36"/>
      <c r="J374" s="31"/>
      <c r="K374" s="31"/>
      <c r="L374" s="31"/>
      <c r="M374" s="31"/>
      <c r="N374" s="31"/>
    </row>
    <row r="375" spans="1:14" s="17" customFormat="1" ht="14.45" customHeight="1" x14ac:dyDescent="0.25">
      <c r="A375" s="36"/>
      <c r="B375" s="36"/>
      <c r="C375" s="99" t="s">
        <v>563</v>
      </c>
      <c r="D375" s="36"/>
      <c r="E375" s="36"/>
      <c r="F375" s="36"/>
      <c r="G375" s="36"/>
      <c r="H375" s="36"/>
      <c r="I375" s="36"/>
      <c r="J375" s="31"/>
      <c r="K375" s="31"/>
      <c r="L375" s="31"/>
      <c r="M375" s="31"/>
      <c r="N375" s="31"/>
    </row>
    <row r="376" spans="1:14" s="17" customFormat="1" ht="14.45" customHeight="1" x14ac:dyDescent="0.25">
      <c r="A376" s="36"/>
      <c r="B376" s="36"/>
      <c r="C376" s="36" t="s">
        <v>562</v>
      </c>
      <c r="D376" s="36"/>
      <c r="E376" s="36"/>
      <c r="F376" s="36"/>
      <c r="G376" s="36"/>
      <c r="H376" s="36"/>
      <c r="I376" s="36"/>
      <c r="J376" s="31"/>
      <c r="K376" s="31"/>
      <c r="L376" s="31"/>
      <c r="M376" s="31"/>
      <c r="N376" s="31"/>
    </row>
    <row r="377" spans="1:14" s="17" customFormat="1" ht="14.45" customHeight="1" x14ac:dyDescent="0.25">
      <c r="A377" s="36"/>
      <c r="B377" s="36"/>
      <c r="C377" s="99" t="s">
        <v>565</v>
      </c>
      <c r="D377" s="36"/>
      <c r="E377" s="36"/>
      <c r="F377" s="36"/>
      <c r="G377" s="36"/>
      <c r="H377" s="36"/>
      <c r="I377" s="36"/>
      <c r="J377" s="31"/>
      <c r="K377" s="31"/>
      <c r="L377" s="31"/>
      <c r="M377" s="31"/>
      <c r="N377" s="31"/>
    </row>
    <row r="378" spans="1:14" s="17" customFormat="1" ht="14.45" customHeight="1" x14ac:dyDescent="0.25">
      <c r="A378" s="36"/>
      <c r="B378" s="36"/>
      <c r="C378" s="36" t="s">
        <v>564</v>
      </c>
      <c r="D378" s="36"/>
      <c r="E378" s="36"/>
      <c r="F378" s="36"/>
      <c r="G378" s="36"/>
      <c r="H378" s="36"/>
      <c r="I378" s="36"/>
      <c r="J378" s="31"/>
      <c r="K378" s="31"/>
      <c r="L378" s="31"/>
      <c r="M378" s="31"/>
      <c r="N378" s="31"/>
    </row>
    <row r="379" spans="1:14" s="17" customFormat="1" ht="14.45" customHeight="1" x14ac:dyDescent="0.25">
      <c r="A379" s="36"/>
      <c r="B379" s="36"/>
      <c r="C379" s="99" t="s">
        <v>566</v>
      </c>
      <c r="D379" s="36"/>
      <c r="E379" s="36"/>
      <c r="F379" s="36"/>
      <c r="G379" s="36"/>
      <c r="H379" s="36"/>
      <c r="I379" s="36"/>
      <c r="J379" s="31"/>
      <c r="K379" s="31"/>
      <c r="L379" s="31"/>
      <c r="M379" s="31"/>
      <c r="N379" s="31"/>
    </row>
    <row r="380" spans="1:14" s="17" customFormat="1" ht="14.45" customHeight="1" x14ac:dyDescent="0.25">
      <c r="A380" s="36"/>
      <c r="B380" s="36"/>
      <c r="C380" s="99" t="s">
        <v>567</v>
      </c>
      <c r="D380" s="36"/>
      <c r="E380" s="36"/>
      <c r="F380" s="36"/>
      <c r="G380" s="36"/>
      <c r="H380" s="36"/>
      <c r="I380" s="36"/>
      <c r="J380" s="31"/>
      <c r="K380" s="31"/>
      <c r="L380" s="31"/>
      <c r="M380" s="31"/>
      <c r="N380" s="31"/>
    </row>
    <row r="381" spans="1:14" s="17" customFormat="1" ht="14.45" customHeight="1" x14ac:dyDescent="0.25">
      <c r="A381" s="36"/>
      <c r="B381" s="36"/>
      <c r="C381" s="99" t="s">
        <v>519</v>
      </c>
      <c r="D381" s="36"/>
      <c r="E381" s="36"/>
      <c r="F381" s="36"/>
      <c r="G381" s="36"/>
      <c r="H381" s="36"/>
      <c r="I381" s="36"/>
      <c r="J381" s="31"/>
      <c r="K381" s="31"/>
      <c r="L381" s="31"/>
      <c r="M381" s="31"/>
      <c r="N381" s="31"/>
    </row>
    <row r="382" spans="1:14" s="17" customFormat="1" ht="14.45" customHeight="1" x14ac:dyDescent="0.25">
      <c r="A382" s="36"/>
      <c r="B382" s="36"/>
      <c r="C382" s="36" t="s">
        <v>568</v>
      </c>
      <c r="D382" s="36"/>
      <c r="E382" s="36"/>
      <c r="F382" s="36"/>
      <c r="G382" s="36"/>
      <c r="H382" s="36"/>
      <c r="I382" s="36"/>
      <c r="J382" s="31"/>
      <c r="K382" s="31"/>
      <c r="L382" s="31"/>
      <c r="M382" s="31"/>
      <c r="N382" s="31"/>
    </row>
    <row r="383" spans="1:14" s="17" customFormat="1" ht="14.45" customHeight="1" x14ac:dyDescent="0.25">
      <c r="A383" s="36"/>
      <c r="B383" s="36"/>
      <c r="C383" s="99" t="s">
        <v>570</v>
      </c>
      <c r="D383" s="36"/>
      <c r="E383" s="36"/>
      <c r="F383" s="36"/>
      <c r="G383" s="36"/>
      <c r="H383" s="36"/>
      <c r="I383" s="36"/>
      <c r="J383" s="31"/>
      <c r="K383" s="31"/>
      <c r="L383" s="31"/>
      <c r="M383" s="31"/>
      <c r="N383" s="31"/>
    </row>
    <row r="384" spans="1:14" s="17" customFormat="1" ht="14.45" customHeight="1" x14ac:dyDescent="0.25">
      <c r="A384" s="36"/>
      <c r="B384" s="36"/>
      <c r="C384" s="36" t="s">
        <v>569</v>
      </c>
      <c r="D384" s="36"/>
      <c r="E384" s="36"/>
      <c r="F384" s="36"/>
      <c r="G384" s="36"/>
      <c r="H384" s="36"/>
      <c r="I384" s="36"/>
      <c r="J384" s="31"/>
      <c r="K384" s="31"/>
      <c r="L384" s="31"/>
      <c r="M384" s="31"/>
      <c r="N384" s="31"/>
    </row>
    <row r="385" spans="1:14" s="17" customFormat="1" ht="14.45" customHeight="1" x14ac:dyDescent="0.25">
      <c r="A385" s="36"/>
      <c r="B385" s="36"/>
      <c r="C385" s="99" t="s">
        <v>521</v>
      </c>
      <c r="D385" s="36"/>
      <c r="E385" s="36"/>
      <c r="F385" s="36"/>
      <c r="G385" s="36"/>
      <c r="H385" s="36"/>
      <c r="I385" s="36"/>
      <c r="J385" s="31"/>
      <c r="K385" s="31"/>
      <c r="L385" s="31"/>
      <c r="M385" s="31"/>
      <c r="N385" s="31"/>
    </row>
    <row r="386" spans="1:14" s="17" customFormat="1" ht="14.45" customHeight="1" x14ac:dyDescent="0.25">
      <c r="A386" s="36"/>
      <c r="B386" s="36"/>
      <c r="C386" s="36" t="s">
        <v>520</v>
      </c>
      <c r="D386" s="36"/>
      <c r="E386" s="36"/>
      <c r="F386" s="36"/>
      <c r="G386" s="36"/>
      <c r="H386" s="36"/>
      <c r="I386" s="36"/>
      <c r="J386" s="31"/>
      <c r="K386" s="31"/>
      <c r="L386" s="31"/>
      <c r="M386" s="31"/>
      <c r="N386" s="31"/>
    </row>
    <row r="387" spans="1:14" s="17" customFormat="1" ht="14.45" customHeight="1" x14ac:dyDescent="0.25">
      <c r="A387" s="36"/>
      <c r="B387" s="36"/>
      <c r="C387" s="99" t="s">
        <v>571</v>
      </c>
      <c r="D387" s="36"/>
      <c r="E387" s="36"/>
      <c r="F387" s="36"/>
      <c r="G387" s="36"/>
      <c r="H387" s="36"/>
      <c r="I387" s="36"/>
      <c r="J387" s="31"/>
      <c r="K387" s="31"/>
      <c r="L387" s="31"/>
      <c r="M387" s="31"/>
      <c r="N387" s="31"/>
    </row>
    <row r="388" spans="1:14" s="17" customFormat="1" ht="14.45" customHeight="1" x14ac:dyDescent="0.25">
      <c r="A388" s="36"/>
      <c r="B388" s="36"/>
      <c r="C388" s="99" t="s">
        <v>524</v>
      </c>
      <c r="D388" s="36"/>
      <c r="E388" s="36"/>
      <c r="F388" s="36"/>
      <c r="G388" s="36"/>
      <c r="H388" s="36"/>
      <c r="I388" s="36"/>
      <c r="J388" s="31"/>
      <c r="K388" s="31"/>
      <c r="L388" s="31"/>
      <c r="M388" s="31"/>
      <c r="N388" s="31"/>
    </row>
    <row r="389" spans="1:14" s="17" customFormat="1" ht="14.45" customHeight="1" x14ac:dyDescent="0.25">
      <c r="A389" s="36"/>
      <c r="B389" s="36"/>
      <c r="C389" s="36" t="s">
        <v>572</v>
      </c>
      <c r="D389" s="36"/>
      <c r="E389" s="36"/>
      <c r="F389" s="36"/>
      <c r="G389" s="36"/>
      <c r="H389" s="36"/>
      <c r="I389" s="36"/>
      <c r="J389" s="31"/>
      <c r="K389" s="31"/>
      <c r="L389" s="31"/>
      <c r="M389" s="31"/>
      <c r="N389" s="31"/>
    </row>
    <row r="390" spans="1:14" s="17" customFormat="1" ht="14.45" customHeight="1" x14ac:dyDescent="0.25">
      <c r="A390" s="36"/>
      <c r="B390" s="36"/>
      <c r="C390" s="99" t="s">
        <v>573</v>
      </c>
      <c r="D390" s="36"/>
      <c r="E390" s="36"/>
      <c r="F390" s="36"/>
      <c r="G390" s="36"/>
      <c r="H390" s="36"/>
      <c r="I390" s="36"/>
      <c r="J390" s="31"/>
      <c r="K390" s="31"/>
      <c r="L390" s="31"/>
      <c r="M390" s="31"/>
      <c r="N390" s="31"/>
    </row>
    <row r="391" spans="1:14" s="17" customFormat="1" ht="14.45" customHeight="1" x14ac:dyDescent="0.25">
      <c r="A391" s="36"/>
      <c r="B391" s="36"/>
      <c r="C391" s="99" t="s">
        <v>574</v>
      </c>
      <c r="D391" s="36"/>
      <c r="E391" s="36"/>
      <c r="F391" s="36"/>
      <c r="G391" s="36"/>
      <c r="H391" s="36"/>
      <c r="I391" s="36"/>
      <c r="J391" s="31"/>
      <c r="K391" s="31"/>
      <c r="L391" s="31"/>
      <c r="M391" s="31"/>
      <c r="N391" s="31"/>
    </row>
    <row r="392" spans="1:14" s="17" customFormat="1" ht="14.45" customHeight="1" x14ac:dyDescent="0.25">
      <c r="A392" s="36"/>
      <c r="B392" s="36"/>
      <c r="C392" s="99" t="s">
        <v>575</v>
      </c>
      <c r="D392" s="36"/>
      <c r="E392" s="36"/>
      <c r="F392" s="36"/>
      <c r="G392" s="36"/>
      <c r="H392" s="36"/>
      <c r="I392" s="36"/>
      <c r="J392" s="31"/>
      <c r="K392" s="31"/>
      <c r="L392" s="31"/>
      <c r="M392" s="31"/>
      <c r="N392" s="31"/>
    </row>
    <row r="393" spans="1:14" ht="14.45" customHeight="1" x14ac:dyDescent="0.25">
      <c r="A393" s="36"/>
      <c r="B393" s="36"/>
      <c r="C393" s="99" t="s">
        <v>525</v>
      </c>
      <c r="D393" s="36"/>
      <c r="E393" s="36"/>
      <c r="F393" s="36"/>
      <c r="G393" s="36"/>
      <c r="H393" s="36"/>
      <c r="I393" s="36"/>
      <c r="J393" s="31"/>
      <c r="K393" s="31"/>
      <c r="L393" s="31"/>
      <c r="M393" s="31"/>
      <c r="N393" s="31"/>
    </row>
    <row r="394" spans="1:14" s="17" customFormat="1" ht="14.45" customHeight="1" x14ac:dyDescent="0.25">
      <c r="A394" s="36"/>
      <c r="B394" s="36"/>
      <c r="C394" s="36" t="s">
        <v>526</v>
      </c>
      <c r="D394" s="36"/>
      <c r="E394" s="36"/>
      <c r="F394" s="36"/>
      <c r="G394" s="36"/>
      <c r="H394" s="36"/>
      <c r="I394" s="36"/>
      <c r="J394" s="31"/>
      <c r="K394" s="31"/>
      <c r="L394" s="31"/>
      <c r="M394" s="31"/>
      <c r="N394" s="31"/>
    </row>
    <row r="395" spans="1:14" s="17" customFormat="1" ht="14.45" customHeight="1" x14ac:dyDescent="0.25">
      <c r="A395" s="36"/>
      <c r="B395" s="36"/>
      <c r="C395" s="36" t="s">
        <v>528</v>
      </c>
      <c r="D395" s="36"/>
      <c r="E395" s="36"/>
      <c r="F395" s="36"/>
      <c r="G395" s="36"/>
      <c r="H395" s="36"/>
      <c r="I395" s="36"/>
      <c r="J395" s="31"/>
      <c r="K395" s="31"/>
      <c r="L395" s="31"/>
      <c r="M395" s="31"/>
      <c r="N395" s="31"/>
    </row>
    <row r="396" spans="1:14" s="17" customFormat="1" ht="14.45" customHeight="1" x14ac:dyDescent="0.25">
      <c r="A396" s="36"/>
      <c r="B396" s="36"/>
      <c r="C396" s="36" t="s">
        <v>527</v>
      </c>
      <c r="D396" s="36"/>
      <c r="E396" s="36"/>
      <c r="F396" s="36"/>
      <c r="G396" s="36"/>
      <c r="H396" s="36"/>
      <c r="I396" s="36"/>
      <c r="J396" s="31"/>
      <c r="K396" s="31"/>
      <c r="L396" s="31"/>
      <c r="M396" s="31"/>
      <c r="N396" s="31"/>
    </row>
    <row r="397" spans="1:14" s="17" customFormat="1" ht="14.45" customHeight="1" x14ac:dyDescent="0.25">
      <c r="A397" s="36"/>
      <c r="B397" s="36"/>
      <c r="C397" s="99" t="s">
        <v>535</v>
      </c>
      <c r="D397" s="36"/>
      <c r="E397" s="36"/>
      <c r="F397" s="36"/>
      <c r="G397" s="36"/>
      <c r="H397" s="36"/>
      <c r="I397" s="36"/>
      <c r="J397" s="31"/>
      <c r="K397" s="31"/>
      <c r="L397" s="31"/>
      <c r="M397" s="31"/>
      <c r="N397" s="31"/>
    </row>
    <row r="398" spans="1:14" s="17" customFormat="1" ht="14.45" customHeight="1" x14ac:dyDescent="0.25">
      <c r="A398" s="36"/>
      <c r="B398" s="36"/>
      <c r="C398" s="36" t="s">
        <v>534</v>
      </c>
      <c r="D398" s="36"/>
      <c r="E398" s="36"/>
      <c r="F398" s="36"/>
      <c r="G398" s="36"/>
      <c r="H398" s="36"/>
      <c r="I398" s="36"/>
      <c r="J398" s="31"/>
      <c r="K398" s="31"/>
      <c r="L398" s="31"/>
      <c r="M398" s="31"/>
      <c r="N398" s="31"/>
    </row>
    <row r="399" spans="1:14" s="17" customFormat="1" ht="14.45" customHeight="1" x14ac:dyDescent="0.25">
      <c r="A399" s="39"/>
      <c r="B399" s="39"/>
      <c r="C399" s="143" t="s">
        <v>576</v>
      </c>
      <c r="D399" s="39"/>
      <c r="E399" s="39"/>
      <c r="F399" s="39"/>
      <c r="G399" s="39"/>
      <c r="H399" s="39"/>
      <c r="I399" s="39"/>
      <c r="J399" s="31"/>
      <c r="K399" s="31"/>
      <c r="L399" s="31"/>
      <c r="M399" s="31"/>
      <c r="N399" s="31"/>
    </row>
    <row r="400" spans="1:14" x14ac:dyDescent="0.25">
      <c r="A400" s="40" t="s">
        <v>2099</v>
      </c>
      <c r="B400" s="48" t="s">
        <v>1015</v>
      </c>
      <c r="C400" s="48" t="s">
        <v>738</v>
      </c>
      <c r="D400" s="40">
        <v>10</v>
      </c>
      <c r="E400" s="40"/>
      <c r="F400" s="40"/>
      <c r="G400" s="40"/>
      <c r="H400" s="60"/>
      <c r="I400" s="60">
        <f>+H400*D400</f>
        <v>0</v>
      </c>
      <c r="J400" s="31"/>
      <c r="K400" s="31"/>
      <c r="L400" s="31"/>
      <c r="M400" s="31"/>
      <c r="N400" s="31"/>
    </row>
    <row r="401" spans="1:14" s="16" customFormat="1" ht="14.45" customHeight="1" x14ac:dyDescent="0.2">
      <c r="A401" s="38"/>
      <c r="B401" s="38"/>
      <c r="C401" s="38" t="s">
        <v>132</v>
      </c>
      <c r="D401" s="38"/>
      <c r="E401" s="38"/>
      <c r="F401" s="38"/>
      <c r="G401" s="38"/>
      <c r="H401" s="38"/>
      <c r="I401" s="38"/>
      <c r="J401" s="31"/>
      <c r="K401" s="31"/>
      <c r="L401" s="31"/>
      <c r="M401" s="31"/>
      <c r="N401" s="31"/>
    </row>
    <row r="402" spans="1:14" s="16" customFormat="1" ht="14.45" customHeight="1" x14ac:dyDescent="0.25">
      <c r="A402" s="36"/>
      <c r="B402" s="36"/>
      <c r="C402" s="99" t="s">
        <v>2236</v>
      </c>
      <c r="D402" s="43"/>
      <c r="E402" s="36"/>
      <c r="F402" s="36"/>
      <c r="G402" s="36"/>
      <c r="H402" s="36"/>
      <c r="I402" s="36"/>
      <c r="J402" s="31"/>
      <c r="K402" s="31"/>
      <c r="L402" s="31"/>
      <c r="M402" s="31"/>
      <c r="N402" s="31"/>
    </row>
    <row r="403" spans="1:14" s="16" customFormat="1" ht="14.45" customHeight="1" x14ac:dyDescent="0.2">
      <c r="A403" s="36"/>
      <c r="B403" s="36"/>
      <c r="C403" s="36" t="s">
        <v>140</v>
      </c>
      <c r="D403" s="36"/>
      <c r="E403" s="36"/>
      <c r="F403" s="36"/>
      <c r="G403" s="36"/>
      <c r="H403" s="36"/>
      <c r="I403" s="36"/>
      <c r="J403" s="31"/>
      <c r="K403" s="31"/>
      <c r="L403" s="31"/>
      <c r="M403" s="31"/>
      <c r="N403" s="31"/>
    </row>
    <row r="404" spans="1:14" s="17" customFormat="1" ht="14.45" customHeight="1" x14ac:dyDescent="0.25">
      <c r="A404" s="36"/>
      <c r="B404" s="36"/>
      <c r="C404" s="99" t="s">
        <v>476</v>
      </c>
      <c r="D404" s="36"/>
      <c r="E404" s="36"/>
      <c r="F404" s="36"/>
      <c r="G404" s="36"/>
      <c r="H404" s="36"/>
      <c r="I404" s="36"/>
      <c r="J404" s="31"/>
      <c r="K404" s="31"/>
      <c r="L404" s="31"/>
      <c r="M404" s="31"/>
      <c r="N404" s="31"/>
    </row>
    <row r="405" spans="1:14" s="17" customFormat="1" ht="14.45" customHeight="1" x14ac:dyDescent="0.25">
      <c r="A405" s="36"/>
      <c r="B405" s="36"/>
      <c r="C405" s="99" t="s">
        <v>540</v>
      </c>
      <c r="D405" s="36"/>
      <c r="E405" s="36"/>
      <c r="F405" s="36"/>
      <c r="G405" s="36"/>
      <c r="H405" s="36"/>
      <c r="I405" s="36"/>
      <c r="J405" s="31"/>
      <c r="K405" s="31"/>
      <c r="L405" s="31"/>
      <c r="M405" s="31"/>
      <c r="N405" s="31"/>
    </row>
    <row r="406" spans="1:14" s="17" customFormat="1" ht="14.45" customHeight="1" x14ac:dyDescent="0.25">
      <c r="A406" s="36"/>
      <c r="B406" s="36"/>
      <c r="C406" s="99" t="s">
        <v>739</v>
      </c>
      <c r="D406" s="36"/>
      <c r="E406" s="36"/>
      <c r="F406" s="36"/>
      <c r="G406" s="36"/>
      <c r="H406" s="36"/>
      <c r="I406" s="36"/>
      <c r="J406" s="31"/>
      <c r="K406" s="31"/>
      <c r="L406" s="31"/>
      <c r="M406" s="31"/>
      <c r="N406" s="31"/>
    </row>
    <row r="407" spans="1:14" s="17" customFormat="1" ht="14.45" customHeight="1" x14ac:dyDescent="0.25">
      <c r="A407" s="36"/>
      <c r="B407" s="36"/>
      <c r="C407" s="99" t="s">
        <v>740</v>
      </c>
      <c r="D407" s="36"/>
      <c r="E407" s="36"/>
      <c r="F407" s="36"/>
      <c r="G407" s="36"/>
      <c r="H407" s="36"/>
      <c r="I407" s="36"/>
      <c r="J407" s="31"/>
      <c r="K407" s="31"/>
      <c r="L407" s="31"/>
      <c r="M407" s="31"/>
      <c r="N407" s="31"/>
    </row>
    <row r="408" spans="1:14" s="17" customFormat="1" ht="14.45" customHeight="1" x14ac:dyDescent="0.25">
      <c r="A408" s="36"/>
      <c r="B408" s="36"/>
      <c r="C408" s="99" t="s">
        <v>741</v>
      </c>
      <c r="D408" s="36"/>
      <c r="E408" s="36"/>
      <c r="F408" s="36"/>
      <c r="G408" s="36"/>
      <c r="H408" s="36"/>
      <c r="I408" s="36"/>
      <c r="J408" s="31"/>
      <c r="K408" s="31"/>
      <c r="L408" s="31"/>
      <c r="M408" s="31"/>
      <c r="N408" s="31"/>
    </row>
    <row r="409" spans="1:14" s="17" customFormat="1" ht="14.45" customHeight="1" x14ac:dyDescent="0.25">
      <c r="A409" s="36"/>
      <c r="B409" s="36"/>
      <c r="C409" s="99" t="s">
        <v>2209</v>
      </c>
      <c r="D409" s="36"/>
      <c r="E409" s="36"/>
      <c r="F409" s="36"/>
      <c r="G409" s="36"/>
      <c r="H409" s="36"/>
      <c r="I409" s="36"/>
      <c r="J409" s="31"/>
      <c r="K409" s="31"/>
      <c r="L409" s="31"/>
      <c r="M409" s="31"/>
      <c r="N409" s="31"/>
    </row>
    <row r="410" spans="1:14" s="17" customFormat="1" ht="14.45" customHeight="1" x14ac:dyDescent="0.25">
      <c r="A410" s="36"/>
      <c r="B410" s="36"/>
      <c r="C410" s="36" t="s">
        <v>742</v>
      </c>
      <c r="D410" s="36"/>
      <c r="E410" s="36"/>
      <c r="F410" s="36"/>
      <c r="G410" s="36"/>
      <c r="H410" s="36"/>
      <c r="I410" s="36"/>
      <c r="J410" s="31"/>
      <c r="K410" s="31"/>
      <c r="L410" s="31"/>
      <c r="M410" s="31"/>
      <c r="N410" s="31"/>
    </row>
    <row r="411" spans="1:14" s="17" customFormat="1" ht="14.45" customHeight="1" x14ac:dyDescent="0.25">
      <c r="A411" s="36"/>
      <c r="B411" s="36"/>
      <c r="C411" s="99" t="s">
        <v>743</v>
      </c>
      <c r="D411" s="36"/>
      <c r="E411" s="36"/>
      <c r="F411" s="36"/>
      <c r="G411" s="36"/>
      <c r="H411" s="36"/>
      <c r="I411" s="36"/>
      <c r="J411" s="31"/>
      <c r="K411" s="31"/>
      <c r="L411" s="31"/>
      <c r="M411" s="31"/>
      <c r="N411" s="31"/>
    </row>
    <row r="412" spans="1:14" s="17" customFormat="1" ht="14.45" customHeight="1" x14ac:dyDescent="0.25">
      <c r="A412" s="36"/>
      <c r="B412" s="36"/>
      <c r="C412" s="99" t="s">
        <v>744</v>
      </c>
      <c r="D412" s="36"/>
      <c r="E412" s="36"/>
      <c r="F412" s="36"/>
      <c r="G412" s="36"/>
      <c r="H412" s="36"/>
      <c r="I412" s="36"/>
      <c r="J412" s="31"/>
      <c r="K412" s="31"/>
      <c r="L412" s="31"/>
      <c r="M412" s="31"/>
      <c r="N412" s="31"/>
    </row>
    <row r="413" spans="1:14" s="17" customFormat="1" ht="14.45" customHeight="1" x14ac:dyDescent="0.25">
      <c r="A413" s="36"/>
      <c r="B413" s="36"/>
      <c r="C413" s="99" t="s">
        <v>745</v>
      </c>
      <c r="D413" s="36"/>
      <c r="E413" s="36"/>
      <c r="F413" s="36"/>
      <c r="G413" s="36"/>
      <c r="H413" s="36"/>
      <c r="I413" s="36"/>
      <c r="J413" s="31"/>
      <c r="K413" s="31"/>
      <c r="L413" s="31"/>
      <c r="M413" s="31"/>
      <c r="N413" s="31"/>
    </row>
    <row r="414" spans="1:14" s="17" customFormat="1" ht="14.45" customHeight="1" x14ac:dyDescent="0.25">
      <c r="A414" s="36"/>
      <c r="B414" s="36"/>
      <c r="C414" s="99" t="s">
        <v>746</v>
      </c>
      <c r="D414" s="36"/>
      <c r="E414" s="36"/>
      <c r="F414" s="36"/>
      <c r="G414" s="36"/>
      <c r="H414" s="36"/>
      <c r="I414" s="36"/>
      <c r="J414" s="31"/>
      <c r="K414" s="31"/>
      <c r="L414" s="31"/>
      <c r="M414" s="31"/>
      <c r="N414" s="31"/>
    </row>
    <row r="415" spans="1:14" s="17" customFormat="1" ht="14.45" customHeight="1" x14ac:dyDescent="0.25">
      <c r="A415" s="39"/>
      <c r="B415" s="39"/>
      <c r="C415" s="143" t="s">
        <v>747</v>
      </c>
      <c r="D415" s="39"/>
      <c r="E415" s="39"/>
      <c r="F415" s="39"/>
      <c r="G415" s="39"/>
      <c r="H415" s="39"/>
      <c r="I415" s="39"/>
      <c r="J415" s="31"/>
      <c r="K415" s="31"/>
      <c r="L415" s="31"/>
      <c r="M415" s="31"/>
      <c r="N415" s="31"/>
    </row>
    <row r="416" spans="1:14" s="17" customFormat="1" ht="14.45" customHeight="1" x14ac:dyDescent="0.25">
      <c r="A416" s="198" t="s">
        <v>2100</v>
      </c>
      <c r="B416" s="48" t="s">
        <v>1016</v>
      </c>
      <c r="C416" s="48" t="s">
        <v>738</v>
      </c>
      <c r="D416" s="40">
        <v>6</v>
      </c>
      <c r="E416" s="40"/>
      <c r="F416" s="40"/>
      <c r="G416" s="40"/>
      <c r="H416" s="60"/>
      <c r="I416" s="60">
        <f>+H416*D416</f>
        <v>0</v>
      </c>
      <c r="J416" s="31"/>
      <c r="K416" s="31"/>
      <c r="L416" s="31"/>
      <c r="M416" s="31"/>
      <c r="N416" s="31"/>
    </row>
    <row r="417" spans="1:14" s="17" customFormat="1" ht="14.45" customHeight="1" x14ac:dyDescent="0.25">
      <c r="A417" s="38"/>
      <c r="B417" s="38"/>
      <c r="C417" s="38" t="s">
        <v>132</v>
      </c>
      <c r="D417" s="38"/>
      <c r="E417" s="38"/>
      <c r="F417" s="38"/>
      <c r="G417" s="38"/>
      <c r="H417" s="38"/>
      <c r="I417" s="38"/>
      <c r="J417" s="31"/>
      <c r="K417" s="31"/>
      <c r="L417" s="31"/>
      <c r="M417" s="31"/>
      <c r="N417" s="31"/>
    </row>
    <row r="418" spans="1:14" s="17" customFormat="1" ht="14.45" customHeight="1" x14ac:dyDescent="0.25">
      <c r="A418" s="36"/>
      <c r="B418" s="36"/>
      <c r="C418" s="99" t="s">
        <v>764</v>
      </c>
      <c r="D418" s="36"/>
      <c r="E418" s="36"/>
      <c r="F418" s="36"/>
      <c r="G418" s="36"/>
      <c r="H418" s="36"/>
      <c r="I418" s="36"/>
      <c r="J418" s="31"/>
      <c r="K418" s="31"/>
      <c r="L418" s="31"/>
      <c r="M418" s="31"/>
      <c r="N418" s="31"/>
    </row>
    <row r="419" spans="1:14" s="17" customFormat="1" ht="14.45" customHeight="1" x14ac:dyDescent="0.25">
      <c r="A419" s="36"/>
      <c r="B419" s="36"/>
      <c r="C419" s="99" t="s">
        <v>765</v>
      </c>
      <c r="D419" s="36"/>
      <c r="E419" s="36"/>
      <c r="F419" s="36"/>
      <c r="G419" s="36"/>
      <c r="H419" s="36"/>
      <c r="I419" s="36"/>
      <c r="J419" s="31"/>
      <c r="K419" s="31"/>
      <c r="L419" s="31"/>
      <c r="M419" s="31"/>
      <c r="N419" s="31"/>
    </row>
    <row r="420" spans="1:14" s="17" customFormat="1" ht="14.45" customHeight="1" x14ac:dyDescent="0.25">
      <c r="A420" s="36"/>
      <c r="B420" s="36"/>
      <c r="C420" s="36" t="s">
        <v>140</v>
      </c>
      <c r="D420" s="36"/>
      <c r="E420" s="36"/>
      <c r="F420" s="36"/>
      <c r="G420" s="36"/>
      <c r="H420" s="36"/>
      <c r="I420" s="36"/>
      <c r="J420" s="31"/>
      <c r="K420" s="31"/>
      <c r="L420" s="31"/>
      <c r="M420" s="31"/>
      <c r="N420" s="31"/>
    </row>
    <row r="421" spans="1:14" s="17" customFormat="1" ht="14.45" customHeight="1" x14ac:dyDescent="0.25">
      <c r="A421" s="36"/>
      <c r="B421" s="36"/>
      <c r="C421" s="99" t="s">
        <v>476</v>
      </c>
      <c r="D421" s="36"/>
      <c r="E421" s="36"/>
      <c r="F421" s="36"/>
      <c r="G421" s="36"/>
      <c r="H421" s="36"/>
      <c r="I421" s="36"/>
      <c r="J421" s="31"/>
      <c r="K421" s="31"/>
      <c r="L421" s="31"/>
      <c r="M421" s="31"/>
      <c r="N421" s="31"/>
    </row>
    <row r="422" spans="1:14" s="17" customFormat="1" ht="14.45" customHeight="1" x14ac:dyDescent="0.25">
      <c r="A422" s="36"/>
      <c r="B422" s="36"/>
      <c r="C422" s="99" t="s">
        <v>540</v>
      </c>
      <c r="D422" s="36"/>
      <c r="E422" s="36"/>
      <c r="F422" s="36"/>
      <c r="G422" s="36"/>
      <c r="H422" s="36"/>
      <c r="I422" s="36"/>
      <c r="J422" s="31"/>
      <c r="K422" s="31"/>
      <c r="L422" s="31"/>
      <c r="M422" s="31"/>
      <c r="N422" s="31"/>
    </row>
    <row r="423" spans="1:14" s="17" customFormat="1" ht="14.45" customHeight="1" x14ac:dyDescent="0.25">
      <c r="A423" s="36"/>
      <c r="B423" s="36"/>
      <c r="C423" s="99" t="s">
        <v>739</v>
      </c>
      <c r="D423" s="36"/>
      <c r="E423" s="36"/>
      <c r="F423" s="36"/>
      <c r="G423" s="36"/>
      <c r="H423" s="36"/>
      <c r="I423" s="36"/>
      <c r="J423" s="31"/>
      <c r="K423" s="31"/>
      <c r="L423" s="31"/>
      <c r="M423" s="31"/>
      <c r="N423" s="31"/>
    </row>
    <row r="424" spans="1:14" s="17" customFormat="1" ht="14.45" customHeight="1" x14ac:dyDescent="0.25">
      <c r="A424" s="36"/>
      <c r="B424" s="36"/>
      <c r="C424" s="99" t="s">
        <v>740</v>
      </c>
      <c r="D424" s="36"/>
      <c r="E424" s="36"/>
      <c r="F424" s="36"/>
      <c r="G424" s="36"/>
      <c r="H424" s="36"/>
      <c r="I424" s="36"/>
      <c r="J424" s="31"/>
      <c r="K424" s="31"/>
      <c r="L424" s="31"/>
      <c r="M424" s="31"/>
      <c r="N424" s="31"/>
    </row>
    <row r="425" spans="1:14" s="17" customFormat="1" ht="14.45" customHeight="1" x14ac:dyDescent="0.25">
      <c r="A425" s="36"/>
      <c r="B425" s="36"/>
      <c r="C425" s="99" t="s">
        <v>741</v>
      </c>
      <c r="D425" s="36"/>
      <c r="E425" s="36"/>
      <c r="F425" s="36"/>
      <c r="G425" s="36"/>
      <c r="H425" s="36"/>
      <c r="I425" s="36"/>
      <c r="J425" s="31"/>
      <c r="K425" s="31"/>
      <c r="L425" s="31"/>
      <c r="M425" s="31"/>
      <c r="N425" s="31"/>
    </row>
    <row r="426" spans="1:14" s="17" customFormat="1" ht="14.45" customHeight="1" x14ac:dyDescent="0.25">
      <c r="A426" s="36"/>
      <c r="B426" s="36"/>
      <c r="C426" s="99" t="s">
        <v>2210</v>
      </c>
      <c r="D426" s="36"/>
      <c r="E426" s="36"/>
      <c r="F426" s="36"/>
      <c r="G426" s="36"/>
      <c r="H426" s="36"/>
      <c r="I426" s="36"/>
      <c r="J426" s="31"/>
      <c r="K426" s="31"/>
      <c r="L426" s="31"/>
      <c r="M426" s="31"/>
      <c r="N426" s="31"/>
    </row>
    <row r="427" spans="1:14" s="17" customFormat="1" ht="14.45" customHeight="1" x14ac:dyDescent="0.25">
      <c r="A427" s="36"/>
      <c r="B427" s="36"/>
      <c r="C427" s="36" t="s">
        <v>742</v>
      </c>
      <c r="D427" s="36"/>
      <c r="E427" s="36"/>
      <c r="F427" s="36"/>
      <c r="G427" s="36"/>
      <c r="H427" s="36"/>
      <c r="I427" s="36"/>
      <c r="J427" s="31"/>
      <c r="K427" s="31"/>
      <c r="L427" s="31"/>
      <c r="M427" s="31"/>
      <c r="N427" s="31"/>
    </row>
    <row r="428" spans="1:14" s="17" customFormat="1" ht="14.45" customHeight="1" x14ac:dyDescent="0.25">
      <c r="A428" s="36"/>
      <c r="B428" s="36"/>
      <c r="C428" s="99" t="s">
        <v>743</v>
      </c>
      <c r="D428" s="36"/>
      <c r="E428" s="36"/>
      <c r="F428" s="36"/>
      <c r="G428" s="36"/>
      <c r="H428" s="36"/>
      <c r="I428" s="36"/>
      <c r="J428" s="31"/>
      <c r="K428" s="31"/>
      <c r="L428" s="31"/>
      <c r="M428" s="31"/>
      <c r="N428" s="31"/>
    </row>
    <row r="429" spans="1:14" s="17" customFormat="1" ht="14.45" customHeight="1" x14ac:dyDescent="0.25">
      <c r="A429" s="36"/>
      <c r="B429" s="36"/>
      <c r="C429" s="99" t="s">
        <v>744</v>
      </c>
      <c r="D429" s="36"/>
      <c r="E429" s="36"/>
      <c r="F429" s="36"/>
      <c r="G429" s="36"/>
      <c r="H429" s="36"/>
      <c r="I429" s="36"/>
      <c r="J429" s="31"/>
      <c r="K429" s="31"/>
      <c r="L429" s="31"/>
      <c r="M429" s="31"/>
      <c r="N429" s="31"/>
    </row>
    <row r="430" spans="1:14" s="17" customFormat="1" ht="14.45" customHeight="1" x14ac:dyDescent="0.25">
      <c r="A430" s="36"/>
      <c r="B430" s="36"/>
      <c r="C430" s="99" t="s">
        <v>745</v>
      </c>
      <c r="D430" s="36"/>
      <c r="E430" s="36"/>
      <c r="F430" s="36"/>
      <c r="G430" s="36"/>
      <c r="H430" s="36"/>
      <c r="I430" s="36"/>
      <c r="J430" s="31"/>
      <c r="K430" s="31"/>
      <c r="L430" s="31"/>
      <c r="M430" s="31"/>
      <c r="N430" s="31"/>
    </row>
    <row r="431" spans="1:14" s="17" customFormat="1" ht="14.45" customHeight="1" x14ac:dyDescent="0.25">
      <c r="A431" s="36"/>
      <c r="B431" s="36"/>
      <c r="C431" s="99" t="s">
        <v>746</v>
      </c>
      <c r="D431" s="36"/>
      <c r="E431" s="36"/>
      <c r="F431" s="36"/>
      <c r="G431" s="36"/>
      <c r="H431" s="36"/>
      <c r="I431" s="36"/>
      <c r="J431" s="31"/>
      <c r="K431" s="31"/>
      <c r="L431" s="31"/>
      <c r="M431" s="31"/>
      <c r="N431" s="31"/>
    </row>
    <row r="432" spans="1:14" s="17" customFormat="1" ht="14.45" customHeight="1" x14ac:dyDescent="0.25">
      <c r="A432" s="39"/>
      <c r="B432" s="39"/>
      <c r="C432" s="143" t="s">
        <v>747</v>
      </c>
      <c r="D432" s="39"/>
      <c r="E432" s="39"/>
      <c r="F432" s="39"/>
      <c r="G432" s="39"/>
      <c r="H432" s="39"/>
      <c r="I432" s="39"/>
      <c r="J432" s="31"/>
      <c r="K432" s="31"/>
      <c r="L432" s="31"/>
      <c r="M432" s="31"/>
      <c r="N432" s="31"/>
    </row>
    <row r="433" spans="1:14" s="17" customFormat="1" ht="14.45" customHeight="1" x14ac:dyDescent="0.25">
      <c r="A433" s="40" t="s">
        <v>2101</v>
      </c>
      <c r="B433" s="44" t="s">
        <v>73</v>
      </c>
      <c r="C433" s="48" t="s">
        <v>1038</v>
      </c>
      <c r="D433" s="40">
        <v>12</v>
      </c>
      <c r="E433" s="40"/>
      <c r="F433" s="40"/>
      <c r="G433" s="40"/>
      <c r="H433" s="60"/>
      <c r="I433" s="60">
        <f>+H433*D433</f>
        <v>0</v>
      </c>
      <c r="J433" s="31"/>
      <c r="K433" s="31"/>
      <c r="L433" s="31"/>
      <c r="M433" s="31"/>
      <c r="N433" s="31"/>
    </row>
    <row r="434" spans="1:14" s="17" customFormat="1" ht="14.45" customHeight="1" x14ac:dyDescent="0.25">
      <c r="A434" s="38"/>
      <c r="B434" s="38"/>
      <c r="C434" s="45" t="s">
        <v>1017</v>
      </c>
      <c r="D434" s="38"/>
      <c r="E434" s="38"/>
      <c r="F434" s="38"/>
      <c r="G434" s="38"/>
      <c r="H434" s="38"/>
      <c r="I434" s="38"/>
      <c r="J434" s="31"/>
      <c r="K434" s="31"/>
      <c r="L434" s="31"/>
      <c r="M434" s="31"/>
      <c r="N434" s="31"/>
    </row>
    <row r="435" spans="1:14" s="17" customFormat="1" ht="14.45" customHeight="1" x14ac:dyDescent="0.25">
      <c r="A435" s="36"/>
      <c r="B435" s="36"/>
      <c r="C435" s="73" t="s">
        <v>1046</v>
      </c>
      <c r="D435" s="36"/>
      <c r="E435" s="36"/>
      <c r="F435" s="36"/>
      <c r="G435" s="36"/>
      <c r="H435" s="36"/>
      <c r="I435" s="36"/>
      <c r="J435" s="31"/>
      <c r="K435" s="31"/>
      <c r="L435" s="31"/>
      <c r="M435" s="31"/>
      <c r="N435" s="31"/>
    </row>
    <row r="436" spans="1:14" s="17" customFormat="1" ht="14.45" customHeight="1" x14ac:dyDescent="0.25">
      <c r="A436" s="36"/>
      <c r="B436" s="36"/>
      <c r="C436" s="73" t="s">
        <v>1047</v>
      </c>
      <c r="D436" s="36"/>
      <c r="E436" s="36"/>
      <c r="F436" s="36"/>
      <c r="G436" s="36"/>
      <c r="H436" s="36"/>
      <c r="I436" s="36"/>
      <c r="J436" s="31"/>
      <c r="K436" s="31"/>
      <c r="L436" s="31"/>
      <c r="M436" s="31"/>
      <c r="N436" s="31"/>
    </row>
    <row r="437" spans="1:14" s="17" customFormat="1" ht="14.45" customHeight="1" x14ac:dyDescent="0.25">
      <c r="A437" s="36"/>
      <c r="B437" s="36"/>
      <c r="C437" s="46" t="s">
        <v>140</v>
      </c>
      <c r="D437" s="36"/>
      <c r="E437" s="36"/>
      <c r="F437" s="36"/>
      <c r="G437" s="36"/>
      <c r="H437" s="36"/>
      <c r="I437" s="36"/>
      <c r="J437" s="31"/>
      <c r="K437" s="31"/>
      <c r="L437" s="31"/>
      <c r="M437" s="31"/>
      <c r="N437" s="31"/>
    </row>
    <row r="438" spans="1:14" s="17" customFormat="1" ht="14.45" customHeight="1" x14ac:dyDescent="0.25">
      <c r="A438" s="36"/>
      <c r="B438" s="36"/>
      <c r="C438" s="46" t="s">
        <v>1018</v>
      </c>
      <c r="D438" s="36"/>
      <c r="E438" s="36"/>
      <c r="F438" s="36"/>
      <c r="G438" s="36"/>
      <c r="H438" s="36"/>
      <c r="I438" s="36"/>
      <c r="J438" s="31"/>
      <c r="K438" s="31"/>
      <c r="L438" s="31"/>
      <c r="M438" s="31"/>
      <c r="N438" s="31"/>
    </row>
    <row r="439" spans="1:14" s="17" customFormat="1" ht="14.45" customHeight="1" x14ac:dyDescent="0.25">
      <c r="A439" s="36"/>
      <c r="B439" s="36"/>
      <c r="C439" s="46" t="s">
        <v>1019</v>
      </c>
      <c r="D439" s="36"/>
      <c r="E439" s="36"/>
      <c r="F439" s="36"/>
      <c r="G439" s="36"/>
      <c r="H439" s="36"/>
      <c r="I439" s="36"/>
      <c r="J439" s="31"/>
      <c r="K439" s="31"/>
      <c r="L439" s="31"/>
      <c r="M439" s="31"/>
      <c r="N439" s="31"/>
    </row>
    <row r="440" spans="1:14" s="17" customFormat="1" ht="14.45" customHeight="1" x14ac:dyDescent="0.25">
      <c r="A440" s="36"/>
      <c r="B440" s="36"/>
      <c r="C440" s="73" t="s">
        <v>1039</v>
      </c>
      <c r="D440" s="36"/>
      <c r="E440" s="36"/>
      <c r="F440" s="36"/>
      <c r="G440" s="36"/>
      <c r="H440" s="36"/>
      <c r="I440" s="36"/>
      <c r="J440" s="31"/>
      <c r="K440" s="31"/>
      <c r="L440" s="31"/>
      <c r="M440" s="31"/>
      <c r="N440" s="31"/>
    </row>
    <row r="441" spans="1:14" s="17" customFormat="1" ht="14.45" customHeight="1" x14ac:dyDescent="0.25">
      <c r="A441" s="36"/>
      <c r="B441" s="36"/>
      <c r="C441" s="73" t="s">
        <v>1043</v>
      </c>
      <c r="D441" s="36"/>
      <c r="E441" s="36"/>
      <c r="F441" s="36"/>
      <c r="G441" s="36"/>
      <c r="H441" s="36"/>
      <c r="I441" s="36"/>
      <c r="J441" s="31"/>
      <c r="K441" s="31"/>
      <c r="L441" s="31"/>
      <c r="M441" s="31"/>
      <c r="N441" s="31"/>
    </row>
    <row r="442" spans="1:14" s="17" customFormat="1" ht="14.45" customHeight="1" x14ac:dyDescent="0.25">
      <c r="A442" s="36"/>
      <c r="B442" s="36"/>
      <c r="C442" s="73" t="s">
        <v>1042</v>
      </c>
      <c r="D442" s="36"/>
      <c r="E442" s="36"/>
      <c r="F442" s="36"/>
      <c r="G442" s="36"/>
      <c r="H442" s="36"/>
      <c r="I442" s="36"/>
      <c r="J442" s="31"/>
      <c r="K442" s="31"/>
      <c r="L442" s="31"/>
      <c r="M442" s="31"/>
      <c r="N442" s="31"/>
    </row>
    <row r="443" spans="1:14" s="17" customFormat="1" ht="14.45" customHeight="1" x14ac:dyDescent="0.25">
      <c r="A443" s="36"/>
      <c r="B443" s="36"/>
      <c r="C443" s="73" t="s">
        <v>1020</v>
      </c>
      <c r="D443" s="36"/>
      <c r="E443" s="36"/>
      <c r="F443" s="36"/>
      <c r="G443" s="36"/>
      <c r="H443" s="36"/>
      <c r="I443" s="36"/>
      <c r="J443" s="31"/>
      <c r="K443" s="31"/>
      <c r="L443" s="31"/>
      <c r="M443" s="31"/>
      <c r="N443" s="31"/>
    </row>
    <row r="444" spans="1:14" s="17" customFormat="1" ht="14.45" customHeight="1" x14ac:dyDescent="0.25">
      <c r="A444" s="36"/>
      <c r="B444" s="36"/>
      <c r="C444" s="73" t="s">
        <v>1045</v>
      </c>
      <c r="D444" s="36"/>
      <c r="E444" s="36"/>
      <c r="F444" s="36"/>
      <c r="G444" s="36"/>
      <c r="H444" s="36"/>
      <c r="I444" s="36"/>
      <c r="J444" s="31"/>
      <c r="K444" s="31"/>
      <c r="L444" s="31"/>
      <c r="M444" s="31"/>
      <c r="N444" s="31"/>
    </row>
    <row r="445" spans="1:14" s="17" customFormat="1" ht="14.45" customHeight="1" x14ac:dyDescent="0.25">
      <c r="A445" s="36"/>
      <c r="B445" s="36"/>
      <c r="C445" s="46" t="s">
        <v>1044</v>
      </c>
      <c r="D445" s="36"/>
      <c r="E445" s="36"/>
      <c r="F445" s="36"/>
      <c r="G445" s="36"/>
      <c r="H445" s="36"/>
      <c r="I445" s="36"/>
      <c r="J445" s="31"/>
      <c r="K445" s="31"/>
      <c r="L445" s="31"/>
      <c r="M445" s="31"/>
      <c r="N445" s="31"/>
    </row>
    <row r="446" spans="1:14" s="17" customFormat="1" ht="14.45" customHeight="1" x14ac:dyDescent="0.25">
      <c r="A446" s="36"/>
      <c r="B446" s="36"/>
      <c r="C446" s="73" t="s">
        <v>1021</v>
      </c>
      <c r="D446" s="36"/>
      <c r="E446" s="36"/>
      <c r="F446" s="36"/>
      <c r="G446" s="36"/>
      <c r="H446" s="36"/>
      <c r="I446" s="36"/>
      <c r="J446" s="31"/>
      <c r="K446" s="31"/>
      <c r="L446" s="31"/>
      <c r="M446" s="31"/>
      <c r="N446" s="31"/>
    </row>
    <row r="447" spans="1:14" s="17" customFormat="1" ht="14.45" customHeight="1" x14ac:dyDescent="0.25">
      <c r="A447" s="36"/>
      <c r="B447" s="36"/>
      <c r="C447" s="46" t="s">
        <v>1022</v>
      </c>
      <c r="D447" s="36"/>
      <c r="E447" s="36"/>
      <c r="F447" s="36"/>
      <c r="G447" s="36"/>
      <c r="H447" s="36"/>
      <c r="I447" s="36"/>
      <c r="J447" s="31"/>
      <c r="K447" s="31"/>
      <c r="L447" s="31"/>
      <c r="M447" s="31"/>
      <c r="N447" s="31"/>
    </row>
    <row r="448" spans="1:14" s="17" customFormat="1" ht="14.45" customHeight="1" x14ac:dyDescent="0.25">
      <c r="A448" s="36"/>
      <c r="B448" s="36"/>
      <c r="C448" s="46" t="s">
        <v>1023</v>
      </c>
      <c r="D448" s="36"/>
      <c r="E448" s="36"/>
      <c r="F448" s="36"/>
      <c r="G448" s="36"/>
      <c r="H448" s="36"/>
      <c r="I448" s="36"/>
      <c r="J448" s="31"/>
      <c r="K448" s="31"/>
      <c r="L448" s="31"/>
      <c r="M448" s="31"/>
      <c r="N448" s="31"/>
    </row>
    <row r="449" spans="1:14" s="17" customFormat="1" ht="14.45" customHeight="1" x14ac:dyDescent="0.25">
      <c r="A449" s="36"/>
      <c r="B449" s="36"/>
      <c r="C449" s="46" t="s">
        <v>1024</v>
      </c>
      <c r="D449" s="36"/>
      <c r="E449" s="36"/>
      <c r="F449" s="36"/>
      <c r="G449" s="36"/>
      <c r="H449" s="36"/>
      <c r="I449" s="36"/>
      <c r="J449" s="31"/>
      <c r="K449" s="31"/>
      <c r="L449" s="31"/>
      <c r="M449" s="31"/>
      <c r="N449" s="31"/>
    </row>
    <row r="450" spans="1:14" s="17" customFormat="1" ht="14.45" customHeight="1" x14ac:dyDescent="0.25">
      <c r="A450" s="36"/>
      <c r="B450" s="36"/>
      <c r="C450" s="46" t="s">
        <v>1025</v>
      </c>
      <c r="D450" s="36"/>
      <c r="E450" s="36"/>
      <c r="F450" s="36"/>
      <c r="G450" s="36"/>
      <c r="H450" s="36"/>
      <c r="I450" s="36"/>
      <c r="J450" s="31"/>
      <c r="K450" s="31"/>
      <c r="L450" s="31"/>
      <c r="M450" s="31"/>
      <c r="N450" s="31"/>
    </row>
    <row r="451" spans="1:14" s="17" customFormat="1" ht="14.45" customHeight="1" x14ac:dyDescent="0.25">
      <c r="A451" s="36"/>
      <c r="B451" s="36"/>
      <c r="C451" s="46" t="s">
        <v>1026</v>
      </c>
      <c r="D451" s="36"/>
      <c r="E451" s="36"/>
      <c r="F451" s="36"/>
      <c r="G451" s="36"/>
      <c r="H451" s="36"/>
      <c r="I451" s="36"/>
      <c r="J451" s="31"/>
      <c r="K451" s="31"/>
      <c r="L451" s="31"/>
      <c r="M451" s="31"/>
      <c r="N451" s="31"/>
    </row>
    <row r="452" spans="1:14" s="17" customFormat="1" ht="14.45" customHeight="1" x14ac:dyDescent="0.25">
      <c r="A452" s="36"/>
      <c r="B452" s="36"/>
      <c r="C452" s="73" t="s">
        <v>1027</v>
      </c>
      <c r="D452" s="36"/>
      <c r="E452" s="36"/>
      <c r="F452" s="36"/>
      <c r="G452" s="36"/>
      <c r="H452" s="36"/>
      <c r="I452" s="36"/>
      <c r="J452" s="31"/>
      <c r="K452" s="31"/>
      <c r="L452" s="31"/>
      <c r="M452" s="31"/>
      <c r="N452" s="31"/>
    </row>
    <row r="453" spans="1:14" s="17" customFormat="1" ht="14.45" customHeight="1" x14ac:dyDescent="0.25">
      <c r="A453" s="36"/>
      <c r="B453" s="36"/>
      <c r="C453" s="73" t="s">
        <v>1028</v>
      </c>
      <c r="D453" s="36"/>
      <c r="E453" s="36"/>
      <c r="F453" s="36"/>
      <c r="G453" s="36"/>
      <c r="H453" s="36"/>
      <c r="I453" s="36"/>
      <c r="J453" s="31"/>
      <c r="K453" s="31"/>
      <c r="L453" s="31"/>
      <c r="M453" s="31"/>
      <c r="N453" s="31"/>
    </row>
    <row r="454" spans="1:14" s="17" customFormat="1" ht="14.45" customHeight="1" x14ac:dyDescent="0.25">
      <c r="A454" s="36"/>
      <c r="B454" s="36"/>
      <c r="C454" s="46" t="s">
        <v>1029</v>
      </c>
      <c r="D454" s="36"/>
      <c r="E454" s="36"/>
      <c r="F454" s="36"/>
      <c r="G454" s="36"/>
      <c r="H454" s="36"/>
      <c r="I454" s="36"/>
      <c r="J454" s="31"/>
      <c r="K454" s="31"/>
      <c r="L454" s="31"/>
      <c r="M454" s="31"/>
      <c r="N454" s="31"/>
    </row>
    <row r="455" spans="1:14" s="17" customFormat="1" ht="14.45" customHeight="1" x14ac:dyDescent="0.25">
      <c r="A455" s="36"/>
      <c r="B455" s="36"/>
      <c r="C455" s="73" t="s">
        <v>1041</v>
      </c>
      <c r="D455" s="36"/>
      <c r="E455" s="36"/>
      <c r="F455" s="36"/>
      <c r="G455" s="36"/>
      <c r="H455" s="36"/>
      <c r="I455" s="36"/>
      <c r="J455" s="31"/>
      <c r="K455" s="31"/>
      <c r="L455" s="31"/>
      <c r="M455" s="31"/>
      <c r="N455" s="31"/>
    </row>
    <row r="456" spans="1:14" s="17" customFormat="1" ht="14.45" customHeight="1" x14ac:dyDescent="0.25">
      <c r="A456" s="36"/>
      <c r="B456" s="36"/>
      <c r="C456" s="46" t="s">
        <v>1040</v>
      </c>
      <c r="D456" s="36"/>
      <c r="E456" s="36"/>
      <c r="F456" s="36"/>
      <c r="G456" s="36"/>
      <c r="H456" s="36"/>
      <c r="I456" s="36"/>
      <c r="J456" s="31"/>
      <c r="K456" s="31"/>
      <c r="L456" s="31"/>
      <c r="M456" s="31"/>
      <c r="N456" s="31"/>
    </row>
    <row r="457" spans="1:14" s="17" customFormat="1" ht="14.45" customHeight="1" x14ac:dyDescent="0.25">
      <c r="A457" s="36"/>
      <c r="B457" s="36"/>
      <c r="C457" s="73" t="s">
        <v>1030</v>
      </c>
      <c r="D457" s="36"/>
      <c r="E457" s="36"/>
      <c r="F457" s="36"/>
      <c r="G457" s="36"/>
      <c r="H457" s="36"/>
      <c r="I457" s="36"/>
      <c r="J457" s="31"/>
      <c r="K457" s="31"/>
      <c r="L457" s="31"/>
      <c r="M457" s="31"/>
      <c r="N457" s="31"/>
    </row>
    <row r="458" spans="1:14" s="17" customFormat="1" ht="14.45" customHeight="1" x14ac:dyDescent="0.25">
      <c r="A458" s="36"/>
      <c r="B458" s="36"/>
      <c r="C458" s="73" t="s">
        <v>1031</v>
      </c>
      <c r="D458" s="36"/>
      <c r="E458" s="36"/>
      <c r="F458" s="36"/>
      <c r="G458" s="36"/>
      <c r="H458" s="36"/>
      <c r="I458" s="36"/>
      <c r="J458" s="31"/>
      <c r="K458" s="31"/>
      <c r="L458" s="31"/>
      <c r="M458" s="31"/>
      <c r="N458" s="31"/>
    </row>
    <row r="459" spans="1:14" s="17" customFormat="1" ht="14.45" customHeight="1" x14ac:dyDescent="0.25">
      <c r="A459" s="36"/>
      <c r="B459" s="36"/>
      <c r="C459" s="73" t="s">
        <v>1032</v>
      </c>
      <c r="D459" s="36"/>
      <c r="E459" s="36"/>
      <c r="F459" s="36"/>
      <c r="G459" s="36"/>
      <c r="H459" s="36"/>
      <c r="I459" s="36"/>
      <c r="J459" s="31"/>
      <c r="K459" s="31"/>
      <c r="L459" s="31"/>
      <c r="M459" s="31"/>
      <c r="N459" s="31"/>
    </row>
    <row r="460" spans="1:14" s="17" customFormat="1" ht="14.45" customHeight="1" x14ac:dyDescent="0.25">
      <c r="A460" s="36"/>
      <c r="B460" s="36"/>
      <c r="C460" s="46" t="s">
        <v>1033</v>
      </c>
      <c r="D460" s="36"/>
      <c r="E460" s="36"/>
      <c r="F460" s="36"/>
      <c r="G460" s="36"/>
      <c r="H460" s="36"/>
      <c r="I460" s="36"/>
      <c r="J460" s="31"/>
      <c r="K460" s="31"/>
      <c r="L460" s="31"/>
      <c r="M460" s="31"/>
      <c r="N460" s="31"/>
    </row>
    <row r="461" spans="1:14" s="17" customFormat="1" ht="14.45" customHeight="1" x14ac:dyDescent="0.25">
      <c r="A461" s="36"/>
      <c r="B461" s="36"/>
      <c r="C461" s="73" t="s">
        <v>1034</v>
      </c>
      <c r="D461" s="36"/>
      <c r="E461" s="36"/>
      <c r="F461" s="36"/>
      <c r="G461" s="36"/>
      <c r="H461" s="36"/>
      <c r="I461" s="36"/>
      <c r="J461" s="31"/>
      <c r="K461" s="31"/>
      <c r="L461" s="31"/>
      <c r="M461" s="31"/>
      <c r="N461" s="31"/>
    </row>
    <row r="462" spans="1:14" s="17" customFormat="1" ht="14.45" customHeight="1" x14ac:dyDescent="0.25">
      <c r="A462" s="36"/>
      <c r="B462" s="36"/>
      <c r="C462" s="73" t="s">
        <v>1035</v>
      </c>
      <c r="D462" s="36"/>
      <c r="E462" s="36"/>
      <c r="F462" s="36"/>
      <c r="G462" s="36"/>
      <c r="H462" s="36"/>
      <c r="I462" s="36"/>
      <c r="J462" s="31"/>
      <c r="K462" s="31"/>
      <c r="L462" s="31"/>
      <c r="M462" s="31"/>
      <c r="N462" s="31"/>
    </row>
    <row r="463" spans="1:14" s="17" customFormat="1" ht="14.45" customHeight="1" x14ac:dyDescent="0.25">
      <c r="A463" s="36"/>
      <c r="B463" s="36"/>
      <c r="C463" s="46" t="s">
        <v>1036</v>
      </c>
      <c r="D463" s="36"/>
      <c r="E463" s="36"/>
      <c r="F463" s="36"/>
      <c r="G463" s="36"/>
      <c r="H463" s="36"/>
      <c r="I463" s="36"/>
      <c r="J463" s="31"/>
      <c r="K463" s="31"/>
      <c r="L463" s="31"/>
      <c r="M463" s="31"/>
      <c r="N463" s="31"/>
    </row>
    <row r="464" spans="1:14" s="17" customFormat="1" ht="14.45" customHeight="1" x14ac:dyDescent="0.25">
      <c r="A464" s="39"/>
      <c r="B464" s="39"/>
      <c r="C464" s="68" t="s">
        <v>1037</v>
      </c>
      <c r="D464" s="39"/>
      <c r="E464" s="39"/>
      <c r="F464" s="39"/>
      <c r="G464" s="39"/>
      <c r="H464" s="39"/>
      <c r="I464" s="39"/>
      <c r="J464" s="31"/>
      <c r="K464" s="31"/>
      <c r="L464" s="31"/>
      <c r="M464" s="31"/>
      <c r="N464" s="31"/>
    </row>
    <row r="465" spans="1:14" s="17" customFormat="1" ht="14.45" customHeight="1" x14ac:dyDescent="0.25">
      <c r="A465" s="33" t="s">
        <v>2102</v>
      </c>
      <c r="B465" s="48" t="s">
        <v>74</v>
      </c>
      <c r="C465" s="48" t="s">
        <v>766</v>
      </c>
      <c r="D465" s="33">
        <v>1</v>
      </c>
      <c r="E465" s="40"/>
      <c r="F465" s="40"/>
      <c r="G465" s="40"/>
      <c r="H465" s="60"/>
      <c r="I465" s="60">
        <f>+H465*D465</f>
        <v>0</v>
      </c>
      <c r="J465" s="31"/>
      <c r="K465" s="31"/>
      <c r="L465" s="31"/>
      <c r="M465" s="31"/>
      <c r="N465" s="31"/>
    </row>
    <row r="466" spans="1:14" s="17" customFormat="1" ht="14.45" customHeight="1" x14ac:dyDescent="0.25">
      <c r="A466" s="45"/>
      <c r="B466" s="45"/>
      <c r="C466" s="45" t="s">
        <v>767</v>
      </c>
      <c r="D466" s="45"/>
      <c r="E466" s="38"/>
      <c r="F466" s="38"/>
      <c r="G466" s="38"/>
      <c r="H466" s="38"/>
      <c r="I466" s="38"/>
      <c r="J466" s="31"/>
      <c r="K466" s="31"/>
      <c r="L466" s="31"/>
      <c r="M466" s="31"/>
      <c r="N466" s="31"/>
    </row>
    <row r="467" spans="1:14" s="17" customFormat="1" ht="14.45" customHeight="1" x14ac:dyDescent="0.25">
      <c r="A467" s="46"/>
      <c r="B467" s="46"/>
      <c r="C467" s="46" t="s">
        <v>140</v>
      </c>
      <c r="D467" s="46"/>
      <c r="E467" s="36"/>
      <c r="F467" s="36"/>
      <c r="G467" s="36"/>
      <c r="H467" s="36"/>
      <c r="I467" s="36"/>
      <c r="J467" s="31"/>
      <c r="K467" s="31"/>
      <c r="L467" s="31"/>
      <c r="M467" s="31"/>
      <c r="N467" s="31"/>
    </row>
    <row r="468" spans="1:14" s="17" customFormat="1" ht="14.45" customHeight="1" x14ac:dyDescent="0.25">
      <c r="A468" s="46"/>
      <c r="B468" s="46"/>
      <c r="C468" s="46" t="s">
        <v>768</v>
      </c>
      <c r="D468" s="46"/>
      <c r="E468" s="36"/>
      <c r="F468" s="36"/>
      <c r="G468" s="36"/>
      <c r="H468" s="36"/>
      <c r="I468" s="36"/>
      <c r="J468" s="31"/>
      <c r="K468" s="31"/>
      <c r="L468" s="31"/>
      <c r="M468" s="31"/>
      <c r="N468" s="31"/>
    </row>
    <row r="469" spans="1:14" ht="14.45" customHeight="1" x14ac:dyDescent="0.25">
      <c r="A469" s="46"/>
      <c r="B469" s="46"/>
      <c r="C469" s="73" t="s">
        <v>769</v>
      </c>
      <c r="D469" s="46"/>
      <c r="E469" s="36"/>
      <c r="F469" s="36"/>
      <c r="G469" s="36"/>
      <c r="H469" s="36"/>
      <c r="I469" s="36"/>
      <c r="J469" s="31"/>
      <c r="K469" s="31"/>
      <c r="L469" s="31"/>
      <c r="M469" s="31"/>
      <c r="N469" s="31"/>
    </row>
    <row r="470" spans="1:14" x14ac:dyDescent="0.25">
      <c r="A470" s="46"/>
      <c r="B470" s="46"/>
      <c r="C470" s="73" t="s">
        <v>770</v>
      </c>
      <c r="D470" s="46"/>
      <c r="E470" s="36"/>
      <c r="F470" s="36"/>
      <c r="G470" s="36"/>
      <c r="H470" s="36"/>
      <c r="I470" s="36"/>
      <c r="J470" s="31"/>
      <c r="K470" s="31"/>
      <c r="L470" s="31"/>
      <c r="M470" s="31"/>
      <c r="N470" s="31"/>
    </row>
    <row r="471" spans="1:14" x14ac:dyDescent="0.25">
      <c r="A471" s="46"/>
      <c r="B471" s="46"/>
      <c r="C471" s="73" t="s">
        <v>771</v>
      </c>
      <c r="D471" s="46"/>
      <c r="E471" s="36"/>
      <c r="F471" s="36"/>
      <c r="G471" s="36"/>
      <c r="H471" s="36"/>
      <c r="I471" s="36"/>
      <c r="J471" s="31"/>
      <c r="K471" s="31"/>
      <c r="L471" s="31"/>
      <c r="M471" s="31"/>
      <c r="N471" s="31"/>
    </row>
    <row r="472" spans="1:14" x14ac:dyDescent="0.25">
      <c r="A472" s="46"/>
      <c r="B472" s="46"/>
      <c r="C472" s="73" t="s">
        <v>2205</v>
      </c>
      <c r="D472" s="46"/>
      <c r="E472" s="36"/>
      <c r="F472" s="36"/>
      <c r="G472" s="36"/>
      <c r="H472" s="36"/>
      <c r="I472" s="36"/>
      <c r="J472" s="31"/>
      <c r="K472" s="31"/>
      <c r="L472" s="31"/>
      <c r="M472" s="31"/>
      <c r="N472" s="31"/>
    </row>
    <row r="473" spans="1:14" x14ac:dyDescent="0.25">
      <c r="A473" s="46"/>
      <c r="B473" s="46"/>
      <c r="C473" s="73" t="s">
        <v>772</v>
      </c>
      <c r="D473" s="46"/>
      <c r="E473" s="36"/>
      <c r="F473" s="36"/>
      <c r="G473" s="36"/>
      <c r="H473" s="36"/>
      <c r="I473" s="36"/>
      <c r="J473" s="31"/>
      <c r="K473" s="31"/>
      <c r="L473" s="31"/>
      <c r="M473" s="31"/>
      <c r="N473" s="31"/>
    </row>
    <row r="474" spans="1:14" x14ac:dyDescent="0.25">
      <c r="A474" s="46"/>
      <c r="B474" s="46"/>
      <c r="C474" s="73" t="s">
        <v>773</v>
      </c>
      <c r="D474" s="46"/>
      <c r="E474" s="36"/>
      <c r="F474" s="36"/>
      <c r="G474" s="36"/>
      <c r="H474" s="36"/>
      <c r="I474" s="36"/>
      <c r="J474" s="31"/>
      <c r="K474" s="31"/>
      <c r="L474" s="31"/>
      <c r="M474" s="31"/>
      <c r="N474" s="31"/>
    </row>
    <row r="475" spans="1:14" x14ac:dyDescent="0.25">
      <c r="A475" s="46"/>
      <c r="B475" s="46"/>
      <c r="C475" s="73" t="s">
        <v>774</v>
      </c>
      <c r="D475" s="46"/>
      <c r="E475" s="36"/>
      <c r="F475" s="36"/>
      <c r="G475" s="36"/>
      <c r="H475" s="36"/>
      <c r="I475" s="36"/>
      <c r="J475" s="31"/>
      <c r="K475" s="31"/>
      <c r="L475" s="31"/>
      <c r="M475" s="31"/>
      <c r="N475" s="31"/>
    </row>
    <row r="476" spans="1:14" x14ac:dyDescent="0.25">
      <c r="A476" s="46"/>
      <c r="B476" s="46"/>
      <c r="C476" s="46" t="s">
        <v>775</v>
      </c>
      <c r="D476" s="46"/>
      <c r="E476" s="36"/>
      <c r="F476" s="36"/>
      <c r="G476" s="36"/>
      <c r="H476" s="36"/>
      <c r="I476" s="36"/>
      <c r="J476" s="31"/>
      <c r="K476" s="31"/>
      <c r="L476" s="31"/>
      <c r="M476" s="31"/>
      <c r="N476" s="31"/>
    </row>
    <row r="477" spans="1:14" x14ac:dyDescent="0.25">
      <c r="A477" s="46"/>
      <c r="B477" s="46"/>
      <c r="C477" s="73" t="s">
        <v>776</v>
      </c>
      <c r="D477" s="46"/>
      <c r="E477" s="36"/>
      <c r="F477" s="36"/>
      <c r="G477" s="36"/>
      <c r="H477" s="36"/>
      <c r="I477" s="36"/>
      <c r="J477" s="31"/>
      <c r="K477" s="31"/>
      <c r="L477" s="31"/>
      <c r="M477" s="31"/>
      <c r="N477" s="31"/>
    </row>
    <row r="478" spans="1:14" x14ac:dyDescent="0.25">
      <c r="A478" s="46"/>
      <c r="B478" s="46"/>
      <c r="C478" s="46" t="s">
        <v>777</v>
      </c>
      <c r="D478" s="46"/>
      <c r="E478" s="36"/>
      <c r="F478" s="36"/>
      <c r="G478" s="36"/>
      <c r="H478" s="36"/>
      <c r="I478" s="36"/>
      <c r="J478" s="31"/>
      <c r="K478" s="31"/>
      <c r="L478" s="31"/>
      <c r="M478" s="31"/>
      <c r="N478" s="31"/>
    </row>
    <row r="479" spans="1:14" x14ac:dyDescent="0.25">
      <c r="A479" s="68"/>
      <c r="B479" s="68"/>
      <c r="C479" s="68" t="s">
        <v>778</v>
      </c>
      <c r="D479" s="68"/>
      <c r="E479" s="39"/>
      <c r="F479" s="39"/>
      <c r="G479" s="39"/>
      <c r="H479" s="39"/>
      <c r="I479" s="39"/>
      <c r="J479" s="31"/>
      <c r="K479" s="31"/>
      <c r="L479" s="31"/>
      <c r="M479" s="31"/>
      <c r="N479" s="31"/>
    </row>
    <row r="480" spans="1:14" x14ac:dyDescent="0.25">
      <c r="A480" s="40" t="s">
        <v>2103</v>
      </c>
      <c r="B480" s="48" t="s">
        <v>36</v>
      </c>
      <c r="C480" s="48" t="s">
        <v>36</v>
      </c>
      <c r="D480" s="40">
        <v>2</v>
      </c>
      <c r="E480" s="40"/>
      <c r="F480" s="40"/>
      <c r="G480" s="40"/>
      <c r="H480" s="60"/>
      <c r="I480" s="60">
        <f>+H480*D480</f>
        <v>0</v>
      </c>
      <c r="J480" s="31"/>
      <c r="K480" s="31"/>
      <c r="L480" s="31"/>
      <c r="M480" s="31"/>
      <c r="N480" s="31"/>
    </row>
    <row r="481" spans="1:14" x14ac:dyDescent="0.25">
      <c r="A481" s="38"/>
      <c r="B481" s="38"/>
      <c r="C481" s="145" t="s">
        <v>686</v>
      </c>
      <c r="D481" s="38"/>
      <c r="E481" s="38"/>
      <c r="F481" s="38"/>
      <c r="G481" s="38"/>
      <c r="H481" s="38"/>
      <c r="I481" s="38"/>
      <c r="J481" s="31"/>
      <c r="K481" s="31"/>
      <c r="L481" s="31"/>
      <c r="M481" s="31"/>
      <c r="N481" s="31"/>
    </row>
    <row r="482" spans="1:14" x14ac:dyDescent="0.25">
      <c r="A482" s="36"/>
      <c r="B482" s="36"/>
      <c r="C482" s="73" t="s">
        <v>1653</v>
      </c>
      <c r="D482" s="36"/>
      <c r="E482" s="36"/>
      <c r="F482" s="36"/>
      <c r="G482" s="36"/>
      <c r="H482" s="36"/>
      <c r="I482" s="36"/>
      <c r="J482" s="31"/>
      <c r="K482" s="31"/>
      <c r="L482" s="31"/>
      <c r="M482" s="31"/>
      <c r="N482" s="31"/>
    </row>
    <row r="483" spans="1:14" x14ac:dyDescent="0.25">
      <c r="A483" s="36"/>
      <c r="B483" s="36"/>
      <c r="C483" s="36" t="s">
        <v>140</v>
      </c>
      <c r="D483" s="36"/>
      <c r="E483" s="36"/>
      <c r="F483" s="36"/>
      <c r="G483" s="36"/>
      <c r="H483" s="36"/>
      <c r="I483" s="36"/>
      <c r="J483" s="31"/>
      <c r="K483" s="31"/>
      <c r="L483" s="31"/>
      <c r="M483" s="31"/>
      <c r="N483" s="31"/>
    </row>
    <row r="484" spans="1:14" x14ac:dyDescent="0.25">
      <c r="A484" s="36"/>
      <c r="B484" s="36"/>
      <c r="C484" s="99" t="s">
        <v>1590</v>
      </c>
      <c r="D484" s="36"/>
      <c r="E484" s="36"/>
      <c r="F484" s="36"/>
      <c r="G484" s="36"/>
      <c r="H484" s="36"/>
      <c r="I484" s="36"/>
      <c r="J484" s="31"/>
      <c r="K484" s="31"/>
      <c r="L484" s="31"/>
      <c r="M484" s="31"/>
      <c r="N484" s="31"/>
    </row>
    <row r="485" spans="1:14" x14ac:dyDescent="0.25">
      <c r="A485" s="36"/>
      <c r="B485" s="36"/>
      <c r="C485" s="36" t="s">
        <v>1591</v>
      </c>
      <c r="D485" s="36"/>
      <c r="E485" s="36"/>
      <c r="F485" s="36"/>
      <c r="G485" s="36"/>
      <c r="H485" s="36"/>
      <c r="I485" s="36"/>
      <c r="J485" s="31"/>
      <c r="K485" s="31"/>
      <c r="L485" s="31"/>
      <c r="M485" s="31"/>
      <c r="N485" s="31"/>
    </row>
    <row r="486" spans="1:14" x14ac:dyDescent="0.25">
      <c r="A486" s="36"/>
      <c r="B486" s="36"/>
      <c r="C486" s="36" t="s">
        <v>1592</v>
      </c>
      <c r="D486" s="36"/>
      <c r="E486" s="36"/>
      <c r="F486" s="36"/>
      <c r="G486" s="36"/>
      <c r="H486" s="36"/>
      <c r="I486" s="36"/>
      <c r="J486" s="31"/>
      <c r="K486" s="31"/>
      <c r="L486" s="31"/>
      <c r="M486" s="31"/>
      <c r="N486" s="31"/>
    </row>
    <row r="487" spans="1:14" x14ac:dyDescent="0.25">
      <c r="A487" s="36"/>
      <c r="B487" s="36"/>
      <c r="C487" s="99" t="s">
        <v>1593</v>
      </c>
      <c r="D487" s="36"/>
      <c r="E487" s="36"/>
      <c r="F487" s="36"/>
      <c r="G487" s="36"/>
      <c r="H487" s="36"/>
      <c r="I487" s="36"/>
      <c r="J487" s="31"/>
      <c r="K487" s="31"/>
      <c r="L487" s="31"/>
      <c r="M487" s="31"/>
      <c r="N487" s="31"/>
    </row>
    <row r="488" spans="1:14" x14ac:dyDescent="0.25">
      <c r="A488" s="36"/>
      <c r="B488" s="36"/>
      <c r="C488" s="36" t="s">
        <v>1594</v>
      </c>
      <c r="D488" s="36"/>
      <c r="E488" s="36"/>
      <c r="F488" s="36"/>
      <c r="G488" s="36"/>
      <c r="H488" s="36"/>
      <c r="I488" s="36"/>
      <c r="J488" s="31"/>
      <c r="K488" s="31"/>
      <c r="L488" s="31"/>
      <c r="M488" s="31"/>
      <c r="N488" s="31"/>
    </row>
    <row r="489" spans="1:14" x14ac:dyDescent="0.25">
      <c r="A489" s="36"/>
      <c r="B489" s="36"/>
      <c r="C489" s="73" t="s">
        <v>1595</v>
      </c>
      <c r="D489" s="36"/>
      <c r="E489" s="36"/>
      <c r="F489" s="36"/>
      <c r="G489" s="36"/>
      <c r="H489" s="36"/>
      <c r="I489" s="36"/>
      <c r="J489" s="31"/>
      <c r="K489" s="31"/>
      <c r="L489" s="31"/>
      <c r="M489" s="31"/>
      <c r="N489" s="31"/>
    </row>
    <row r="490" spans="1:14" x14ac:dyDescent="0.25">
      <c r="A490" s="36"/>
      <c r="B490" s="36"/>
      <c r="C490" s="73" t="s">
        <v>1596</v>
      </c>
      <c r="D490" s="36"/>
      <c r="E490" s="36"/>
      <c r="F490" s="36"/>
      <c r="G490" s="36"/>
      <c r="H490" s="36"/>
      <c r="I490" s="36"/>
      <c r="J490" s="31"/>
      <c r="K490" s="31"/>
      <c r="L490" s="31"/>
      <c r="M490" s="31"/>
      <c r="N490" s="31"/>
    </row>
    <row r="491" spans="1:14" x14ac:dyDescent="0.25">
      <c r="A491" s="36"/>
      <c r="B491" s="36"/>
      <c r="C491" s="73" t="s">
        <v>1597</v>
      </c>
      <c r="D491" s="36"/>
      <c r="E491" s="36"/>
      <c r="F491" s="36"/>
      <c r="G491" s="36"/>
      <c r="H491" s="36"/>
      <c r="I491" s="36"/>
      <c r="J491" s="31"/>
      <c r="K491" s="31"/>
      <c r="L491" s="31"/>
      <c r="M491" s="31"/>
      <c r="N491" s="31"/>
    </row>
    <row r="492" spans="1:14" x14ac:dyDescent="0.25">
      <c r="A492" s="36"/>
      <c r="B492" s="36"/>
      <c r="C492" s="73" t="s">
        <v>2088</v>
      </c>
      <c r="D492" s="36"/>
      <c r="E492" s="36"/>
      <c r="F492" s="36"/>
      <c r="G492" s="36"/>
      <c r="H492" s="36"/>
      <c r="I492" s="36"/>
      <c r="J492" s="31"/>
      <c r="K492" s="31"/>
      <c r="L492" s="31"/>
      <c r="M492" s="31"/>
      <c r="N492" s="31"/>
    </row>
    <row r="493" spans="1:14" x14ac:dyDescent="0.25">
      <c r="A493" s="36"/>
      <c r="B493" s="36"/>
      <c r="C493" s="73" t="s">
        <v>1598</v>
      </c>
      <c r="D493" s="36"/>
      <c r="E493" s="36"/>
      <c r="F493" s="36"/>
      <c r="G493" s="36"/>
      <c r="H493" s="36"/>
      <c r="I493" s="36"/>
      <c r="J493" s="31"/>
      <c r="K493" s="31"/>
      <c r="L493" s="31"/>
      <c r="M493" s="31"/>
      <c r="N493" s="31"/>
    </row>
    <row r="494" spans="1:14" x14ac:dyDescent="0.25">
      <c r="A494" s="36"/>
      <c r="B494" s="36"/>
      <c r="C494" s="73" t="s">
        <v>1599</v>
      </c>
      <c r="D494" s="36"/>
      <c r="E494" s="36"/>
      <c r="F494" s="36"/>
      <c r="G494" s="36"/>
      <c r="H494" s="36"/>
      <c r="I494" s="36"/>
      <c r="J494" s="31"/>
      <c r="K494" s="31"/>
      <c r="L494" s="31"/>
      <c r="M494" s="31"/>
      <c r="N494" s="31"/>
    </row>
    <row r="495" spans="1:14" x14ac:dyDescent="0.25">
      <c r="A495" s="36"/>
      <c r="B495" s="36"/>
      <c r="C495" s="73" t="s">
        <v>1600</v>
      </c>
      <c r="D495" s="36"/>
      <c r="E495" s="36"/>
      <c r="F495" s="36"/>
      <c r="G495" s="36"/>
      <c r="H495" s="36"/>
      <c r="I495" s="36"/>
      <c r="J495" s="31"/>
      <c r="K495" s="31"/>
      <c r="L495" s="31"/>
      <c r="M495" s="31"/>
      <c r="N495" s="31"/>
    </row>
    <row r="496" spans="1:14" x14ac:dyDescent="0.25">
      <c r="A496" s="36"/>
      <c r="B496" s="36"/>
      <c r="C496" s="73" t="s">
        <v>1601</v>
      </c>
      <c r="D496" s="36"/>
      <c r="E496" s="36"/>
      <c r="F496" s="36"/>
      <c r="G496" s="36"/>
      <c r="H496" s="36"/>
      <c r="I496" s="36"/>
      <c r="J496" s="31"/>
      <c r="K496" s="31"/>
      <c r="L496" s="31"/>
      <c r="M496" s="31"/>
      <c r="N496" s="31"/>
    </row>
    <row r="497" spans="1:14" x14ac:dyDescent="0.25">
      <c r="A497" s="36"/>
      <c r="B497" s="36"/>
      <c r="C497" s="73" t="s">
        <v>1602</v>
      </c>
      <c r="D497" s="36"/>
      <c r="E497" s="36"/>
      <c r="F497" s="36"/>
      <c r="G497" s="36"/>
      <c r="H497" s="36"/>
      <c r="I497" s="36"/>
      <c r="J497" s="31"/>
      <c r="K497" s="31"/>
      <c r="L497" s="31"/>
      <c r="M497" s="31"/>
      <c r="N497" s="31"/>
    </row>
    <row r="498" spans="1:14" x14ac:dyDescent="0.25">
      <c r="A498" s="36"/>
      <c r="B498" s="36"/>
      <c r="C498" s="73" t="s">
        <v>1603</v>
      </c>
      <c r="D498" s="36"/>
      <c r="E498" s="36"/>
      <c r="F498" s="36"/>
      <c r="G498" s="36"/>
      <c r="H498" s="36"/>
      <c r="I498" s="36"/>
      <c r="J498" s="31"/>
      <c r="K498" s="31"/>
      <c r="L498" s="31"/>
      <c r="M498" s="31"/>
      <c r="N498" s="31"/>
    </row>
    <row r="499" spans="1:14" x14ac:dyDescent="0.25">
      <c r="A499" s="36"/>
      <c r="B499" s="36"/>
      <c r="C499" s="73" t="s">
        <v>1604</v>
      </c>
      <c r="D499" s="36"/>
      <c r="E499" s="36"/>
      <c r="F499" s="36"/>
      <c r="G499" s="36"/>
      <c r="H499" s="36"/>
      <c r="I499" s="36"/>
      <c r="J499" s="31"/>
      <c r="K499" s="31"/>
      <c r="L499" s="31"/>
      <c r="M499" s="31"/>
      <c r="N499" s="31"/>
    </row>
    <row r="500" spans="1:14" x14ac:dyDescent="0.25">
      <c r="A500" s="36"/>
      <c r="B500" s="36"/>
      <c r="C500" s="73" t="s">
        <v>1605</v>
      </c>
      <c r="D500" s="36"/>
      <c r="E500" s="36"/>
      <c r="F500" s="36"/>
      <c r="G500" s="36"/>
      <c r="H500" s="36"/>
      <c r="I500" s="36"/>
      <c r="J500" s="31"/>
      <c r="K500" s="31"/>
      <c r="L500" s="31"/>
      <c r="M500" s="31"/>
      <c r="N500" s="31"/>
    </row>
    <row r="501" spans="1:14" x14ac:dyDescent="0.25">
      <c r="A501" s="36"/>
      <c r="B501" s="36"/>
      <c r="C501" s="73" t="s">
        <v>1606</v>
      </c>
      <c r="D501" s="36"/>
      <c r="E501" s="36"/>
      <c r="F501" s="36"/>
      <c r="G501" s="36"/>
      <c r="H501" s="36"/>
      <c r="I501" s="36"/>
      <c r="J501" s="31"/>
      <c r="K501" s="31"/>
      <c r="L501" s="31"/>
      <c r="M501" s="31"/>
      <c r="N501" s="31"/>
    </row>
    <row r="502" spans="1:14" x14ac:dyDescent="0.25">
      <c r="A502" s="36"/>
      <c r="B502" s="36"/>
      <c r="C502" s="73" t="s">
        <v>1607</v>
      </c>
      <c r="D502" s="36"/>
      <c r="E502" s="36"/>
      <c r="F502" s="36"/>
      <c r="G502" s="36"/>
      <c r="H502" s="36"/>
      <c r="I502" s="36"/>
      <c r="J502" s="31"/>
      <c r="K502" s="31"/>
      <c r="L502" s="31"/>
      <c r="M502" s="31"/>
      <c r="N502" s="31"/>
    </row>
    <row r="503" spans="1:14" x14ac:dyDescent="0.25">
      <c r="A503" s="36"/>
      <c r="B503" s="36"/>
      <c r="C503" s="73" t="s">
        <v>1608</v>
      </c>
      <c r="D503" s="36"/>
      <c r="E503" s="36"/>
      <c r="F503" s="36"/>
      <c r="G503" s="36"/>
      <c r="H503" s="36"/>
      <c r="I503" s="36"/>
      <c r="J503" s="31"/>
      <c r="K503" s="31"/>
      <c r="L503" s="31"/>
      <c r="M503" s="31"/>
      <c r="N503" s="31"/>
    </row>
    <row r="504" spans="1:14" x14ac:dyDescent="0.25">
      <c r="A504" s="36"/>
      <c r="B504" s="36"/>
      <c r="C504" s="73" t="s">
        <v>1609</v>
      </c>
      <c r="D504" s="36"/>
      <c r="E504" s="36"/>
      <c r="F504" s="36"/>
      <c r="G504" s="36"/>
      <c r="H504" s="36"/>
      <c r="I504" s="36"/>
      <c r="J504" s="31"/>
      <c r="K504" s="31"/>
      <c r="L504" s="31"/>
      <c r="M504" s="31"/>
      <c r="N504" s="31"/>
    </row>
    <row r="505" spans="1:14" x14ac:dyDescent="0.25">
      <c r="A505" s="36"/>
      <c r="B505" s="36"/>
      <c r="C505" s="73" t="s">
        <v>1610</v>
      </c>
      <c r="D505" s="36"/>
      <c r="E505" s="36"/>
      <c r="F505" s="36"/>
      <c r="G505" s="36"/>
      <c r="H505" s="36"/>
      <c r="I505" s="36"/>
      <c r="J505" s="31"/>
      <c r="K505" s="31"/>
      <c r="L505" s="31"/>
      <c r="M505" s="31"/>
      <c r="N505" s="31"/>
    </row>
    <row r="506" spans="1:14" x14ac:dyDescent="0.25">
      <c r="A506" s="36"/>
      <c r="B506" s="36"/>
      <c r="C506" s="73" t="s">
        <v>1611</v>
      </c>
      <c r="D506" s="36"/>
      <c r="E506" s="36"/>
      <c r="F506" s="36"/>
      <c r="G506" s="36"/>
      <c r="H506" s="36"/>
      <c r="I506" s="36"/>
      <c r="J506" s="31"/>
      <c r="K506" s="31"/>
      <c r="L506" s="31"/>
      <c r="M506" s="31"/>
      <c r="N506" s="31"/>
    </row>
    <row r="507" spans="1:14" x14ac:dyDescent="0.25">
      <c r="A507" s="36"/>
      <c r="B507" s="36"/>
      <c r="C507" s="73" t="s">
        <v>1612</v>
      </c>
      <c r="D507" s="36"/>
      <c r="E507" s="36"/>
      <c r="F507" s="36"/>
      <c r="G507" s="36"/>
      <c r="H507" s="36"/>
      <c r="I507" s="36"/>
      <c r="J507" s="31"/>
      <c r="K507" s="31"/>
      <c r="L507" s="31"/>
      <c r="M507" s="31"/>
      <c r="N507" s="31"/>
    </row>
    <row r="508" spans="1:14" x14ac:dyDescent="0.25">
      <c r="A508" s="36"/>
      <c r="B508" s="36"/>
      <c r="C508" s="73" t="s">
        <v>1613</v>
      </c>
      <c r="D508" s="36"/>
      <c r="E508" s="36"/>
      <c r="F508" s="36"/>
      <c r="G508" s="36"/>
      <c r="H508" s="36"/>
      <c r="I508" s="36"/>
      <c r="J508" s="31"/>
      <c r="K508" s="31"/>
      <c r="L508" s="31"/>
      <c r="M508" s="31"/>
      <c r="N508" s="31"/>
    </row>
    <row r="509" spans="1:14" x14ac:dyDescent="0.25">
      <c r="A509" s="36"/>
      <c r="B509" s="36"/>
      <c r="C509" s="73" t="s">
        <v>1614</v>
      </c>
      <c r="D509" s="36"/>
      <c r="E509" s="36"/>
      <c r="F509" s="36"/>
      <c r="G509" s="36"/>
      <c r="H509" s="36"/>
      <c r="I509" s="36"/>
      <c r="J509" s="31"/>
      <c r="K509" s="31"/>
      <c r="L509" s="31"/>
      <c r="M509" s="31"/>
      <c r="N509" s="31"/>
    </row>
    <row r="510" spans="1:14" x14ac:dyDescent="0.25">
      <c r="A510" s="36"/>
      <c r="B510" s="36"/>
      <c r="C510" s="73" t="s">
        <v>1615</v>
      </c>
      <c r="D510" s="36"/>
      <c r="E510" s="36"/>
      <c r="F510" s="36"/>
      <c r="G510" s="36"/>
      <c r="H510" s="36"/>
      <c r="I510" s="36"/>
      <c r="J510" s="31"/>
      <c r="K510" s="31"/>
      <c r="L510" s="31"/>
      <c r="M510" s="31"/>
      <c r="N510" s="31"/>
    </row>
    <row r="511" spans="1:14" x14ac:dyDescent="0.25">
      <c r="A511" s="36"/>
      <c r="B511" s="36"/>
      <c r="C511" s="73" t="s">
        <v>1616</v>
      </c>
      <c r="D511" s="36"/>
      <c r="E511" s="36"/>
      <c r="F511" s="36"/>
      <c r="G511" s="36"/>
      <c r="H511" s="36"/>
      <c r="I511" s="36"/>
      <c r="J511" s="31"/>
      <c r="K511" s="31"/>
      <c r="L511" s="31"/>
      <c r="M511" s="31"/>
      <c r="N511" s="31"/>
    </row>
    <row r="512" spans="1:14" x14ac:dyDescent="0.25">
      <c r="A512" s="36"/>
      <c r="B512" s="36"/>
      <c r="C512" s="73" t="s">
        <v>1617</v>
      </c>
      <c r="D512" s="36"/>
      <c r="E512" s="36"/>
      <c r="F512" s="36"/>
      <c r="G512" s="36"/>
      <c r="H512" s="36"/>
      <c r="I512" s="36"/>
      <c r="J512" s="31"/>
      <c r="K512" s="31"/>
      <c r="L512" s="31"/>
      <c r="M512" s="31"/>
      <c r="N512" s="31"/>
    </row>
    <row r="513" spans="1:14" x14ac:dyDescent="0.25">
      <c r="A513" s="36"/>
      <c r="B513" s="36"/>
      <c r="C513" s="73" t="s">
        <v>1618</v>
      </c>
      <c r="D513" s="36"/>
      <c r="E513" s="36"/>
      <c r="F513" s="36"/>
      <c r="G513" s="36"/>
      <c r="H513" s="36"/>
      <c r="I513" s="36"/>
      <c r="J513" s="31"/>
      <c r="K513" s="31"/>
      <c r="L513" s="31"/>
      <c r="M513" s="31"/>
      <c r="N513" s="31"/>
    </row>
    <row r="514" spans="1:14" x14ac:dyDescent="0.25">
      <c r="A514" s="36"/>
      <c r="B514" s="36"/>
      <c r="C514" s="73" t="s">
        <v>1619</v>
      </c>
      <c r="D514" s="36"/>
      <c r="E514" s="36"/>
      <c r="F514" s="36"/>
      <c r="G514" s="36"/>
      <c r="H514" s="36"/>
      <c r="I514" s="36"/>
      <c r="J514" s="31"/>
      <c r="K514" s="31"/>
      <c r="L514" s="31"/>
      <c r="M514" s="31"/>
      <c r="N514" s="31"/>
    </row>
    <row r="515" spans="1:14" x14ac:dyDescent="0.25">
      <c r="A515" s="36"/>
      <c r="B515" s="36"/>
      <c r="C515" s="73" t="s">
        <v>1620</v>
      </c>
      <c r="D515" s="36"/>
      <c r="E515" s="36"/>
      <c r="F515" s="36"/>
      <c r="G515" s="36"/>
      <c r="H515" s="36"/>
      <c r="I515" s="36"/>
      <c r="J515" s="31"/>
      <c r="K515" s="31"/>
      <c r="L515" s="31"/>
      <c r="M515" s="31"/>
      <c r="N515" s="31"/>
    </row>
    <row r="516" spans="1:14" x14ac:dyDescent="0.25">
      <c r="A516" s="36"/>
      <c r="B516" s="36"/>
      <c r="C516" s="73" t="s">
        <v>1621</v>
      </c>
      <c r="D516" s="36"/>
      <c r="E516" s="36"/>
      <c r="F516" s="36"/>
      <c r="G516" s="36"/>
      <c r="H516" s="36"/>
      <c r="I516" s="36"/>
      <c r="J516" s="31"/>
      <c r="K516" s="31"/>
      <c r="L516" s="31"/>
      <c r="M516" s="31"/>
      <c r="N516" s="31"/>
    </row>
    <row r="517" spans="1:14" x14ac:dyDescent="0.25">
      <c r="A517" s="36"/>
      <c r="B517" s="36"/>
      <c r="C517" s="73" t="s">
        <v>1622</v>
      </c>
      <c r="D517" s="36"/>
      <c r="E517" s="36"/>
      <c r="F517" s="36"/>
      <c r="G517" s="36"/>
      <c r="H517" s="36"/>
      <c r="I517" s="36"/>
      <c r="J517" s="31"/>
      <c r="K517" s="31"/>
      <c r="L517" s="31"/>
      <c r="M517" s="31"/>
      <c r="N517" s="31"/>
    </row>
    <row r="518" spans="1:14" x14ac:dyDescent="0.25">
      <c r="A518" s="36"/>
      <c r="B518" s="36"/>
      <c r="C518" s="73" t="s">
        <v>1623</v>
      </c>
      <c r="D518" s="36"/>
      <c r="E518" s="36"/>
      <c r="F518" s="36"/>
      <c r="G518" s="36"/>
      <c r="H518" s="36"/>
      <c r="I518" s="36"/>
      <c r="J518" s="31"/>
      <c r="K518" s="31"/>
      <c r="L518" s="31"/>
      <c r="M518" s="31"/>
      <c r="N518" s="31"/>
    </row>
    <row r="519" spans="1:14" x14ac:dyDescent="0.25">
      <c r="A519" s="36"/>
      <c r="B519" s="36"/>
      <c r="C519" s="73" t="s">
        <v>1624</v>
      </c>
      <c r="D519" s="36"/>
      <c r="E519" s="36"/>
      <c r="F519" s="36"/>
      <c r="G519" s="36"/>
      <c r="H519" s="36"/>
      <c r="I519" s="36"/>
      <c r="J519" s="31"/>
      <c r="K519" s="31"/>
      <c r="L519" s="31"/>
      <c r="M519" s="31"/>
      <c r="N519" s="31"/>
    </row>
    <row r="520" spans="1:14" x14ac:dyDescent="0.25">
      <c r="A520" s="36"/>
      <c r="B520" s="36"/>
      <c r="C520" s="73" t="s">
        <v>1625</v>
      </c>
      <c r="D520" s="36"/>
      <c r="E520" s="36"/>
      <c r="F520" s="36"/>
      <c r="G520" s="36"/>
      <c r="H520" s="36"/>
      <c r="I520" s="36"/>
      <c r="J520" s="31"/>
      <c r="K520" s="31"/>
      <c r="L520" s="31"/>
      <c r="M520" s="31"/>
      <c r="N520" s="31"/>
    </row>
    <row r="521" spans="1:14" x14ac:dyDescent="0.25">
      <c r="A521" s="36"/>
      <c r="B521" s="36"/>
      <c r="C521" s="73" t="s">
        <v>1626</v>
      </c>
      <c r="D521" s="36"/>
      <c r="E521" s="36"/>
      <c r="F521" s="36"/>
      <c r="G521" s="36"/>
      <c r="H521" s="36"/>
      <c r="I521" s="36"/>
      <c r="J521" s="31"/>
      <c r="K521" s="31"/>
      <c r="L521" s="31"/>
      <c r="M521" s="31"/>
      <c r="N521" s="31"/>
    </row>
    <row r="522" spans="1:14" x14ac:dyDescent="0.25">
      <c r="A522" s="36"/>
      <c r="B522" s="36"/>
      <c r="C522" s="99" t="s">
        <v>1627</v>
      </c>
      <c r="D522" s="36"/>
      <c r="E522" s="36"/>
      <c r="F522" s="36"/>
      <c r="G522" s="36"/>
      <c r="H522" s="36"/>
      <c r="I522" s="36"/>
      <c r="J522" s="31"/>
      <c r="K522" s="31"/>
      <c r="L522" s="31"/>
      <c r="M522" s="31"/>
      <c r="N522" s="31"/>
    </row>
    <row r="523" spans="1:14" x14ac:dyDescent="0.25">
      <c r="A523" s="36"/>
      <c r="B523" s="36"/>
      <c r="C523" s="99" t="s">
        <v>1628</v>
      </c>
      <c r="D523" s="36"/>
      <c r="E523" s="36"/>
      <c r="F523" s="36"/>
      <c r="G523" s="36"/>
      <c r="H523" s="36"/>
      <c r="I523" s="36"/>
      <c r="J523" s="31"/>
      <c r="K523" s="31"/>
      <c r="L523" s="31"/>
      <c r="M523" s="31"/>
      <c r="N523" s="31"/>
    </row>
    <row r="524" spans="1:14" x14ac:dyDescent="0.25">
      <c r="A524" s="36"/>
      <c r="B524" s="36"/>
      <c r="C524" s="99" t="s">
        <v>1629</v>
      </c>
      <c r="D524" s="36"/>
      <c r="E524" s="36"/>
      <c r="F524" s="36"/>
      <c r="G524" s="36"/>
      <c r="H524" s="36"/>
      <c r="I524" s="36"/>
      <c r="J524" s="31"/>
      <c r="K524" s="31"/>
      <c r="L524" s="31"/>
      <c r="M524" s="31"/>
      <c r="N524" s="31"/>
    </row>
    <row r="525" spans="1:14" x14ac:dyDescent="0.25">
      <c r="A525" s="36"/>
      <c r="B525" s="36"/>
      <c r="C525" s="99" t="s">
        <v>1630</v>
      </c>
      <c r="D525" s="36"/>
      <c r="E525" s="36"/>
      <c r="F525" s="36"/>
      <c r="G525" s="36"/>
      <c r="H525" s="36"/>
      <c r="I525" s="36"/>
      <c r="J525" s="31"/>
      <c r="K525" s="31"/>
      <c r="L525" s="31"/>
      <c r="M525" s="31"/>
      <c r="N525" s="31"/>
    </row>
    <row r="526" spans="1:14" x14ac:dyDescent="0.25">
      <c r="A526" s="36"/>
      <c r="B526" s="36"/>
      <c r="C526" s="99" t="s">
        <v>1631</v>
      </c>
      <c r="D526" s="36"/>
      <c r="E526" s="36"/>
      <c r="F526" s="36"/>
      <c r="G526" s="36"/>
      <c r="H526" s="36"/>
      <c r="I526" s="36"/>
      <c r="J526" s="31"/>
      <c r="K526" s="31"/>
      <c r="L526" s="31"/>
      <c r="M526" s="31"/>
      <c r="N526" s="31"/>
    </row>
    <row r="527" spans="1:14" x14ac:dyDescent="0.25">
      <c r="A527" s="36"/>
      <c r="B527" s="36"/>
      <c r="C527" s="99" t="s">
        <v>1632</v>
      </c>
      <c r="D527" s="36"/>
      <c r="E527" s="36"/>
      <c r="F527" s="36"/>
      <c r="G527" s="36"/>
      <c r="H527" s="36"/>
      <c r="I527" s="36"/>
      <c r="J527" s="31"/>
      <c r="K527" s="31"/>
      <c r="L527" s="31"/>
      <c r="M527" s="31"/>
      <c r="N527" s="31"/>
    </row>
    <row r="528" spans="1:14" x14ac:dyDescent="0.25">
      <c r="A528" s="36"/>
      <c r="B528" s="36"/>
      <c r="C528" s="36" t="s">
        <v>1633</v>
      </c>
      <c r="D528" s="36"/>
      <c r="E528" s="36"/>
      <c r="F528" s="36"/>
      <c r="G528" s="36"/>
      <c r="H528" s="36"/>
      <c r="I528" s="36"/>
      <c r="J528" s="31"/>
      <c r="K528" s="31"/>
      <c r="L528" s="31"/>
      <c r="M528" s="31"/>
      <c r="N528" s="31"/>
    </row>
    <row r="529" spans="1:14" x14ac:dyDescent="0.25">
      <c r="A529" s="36"/>
      <c r="B529" s="36"/>
      <c r="C529" s="73" t="s">
        <v>1634</v>
      </c>
      <c r="D529" s="36"/>
      <c r="E529" s="36"/>
      <c r="F529" s="36"/>
      <c r="G529" s="36"/>
      <c r="H529" s="36"/>
      <c r="I529" s="36"/>
      <c r="J529" s="31"/>
      <c r="K529" s="31"/>
      <c r="L529" s="31"/>
      <c r="M529" s="31"/>
      <c r="N529" s="31"/>
    </row>
    <row r="530" spans="1:14" x14ac:dyDescent="0.25">
      <c r="A530" s="36"/>
      <c r="B530" s="36"/>
      <c r="C530" s="73" t="s">
        <v>1635</v>
      </c>
      <c r="D530" s="36"/>
      <c r="E530" s="36"/>
      <c r="F530" s="36"/>
      <c r="G530" s="36"/>
      <c r="H530" s="36"/>
      <c r="I530" s="36"/>
      <c r="J530" s="31"/>
      <c r="K530" s="31"/>
      <c r="L530" s="31"/>
      <c r="M530" s="31"/>
      <c r="N530" s="31"/>
    </row>
    <row r="531" spans="1:14" x14ac:dyDescent="0.25">
      <c r="A531" s="36"/>
      <c r="B531" s="36"/>
      <c r="C531" s="73" t="s">
        <v>1636</v>
      </c>
      <c r="D531" s="36"/>
      <c r="E531" s="36"/>
      <c r="F531" s="36"/>
      <c r="G531" s="36"/>
      <c r="H531" s="36"/>
      <c r="I531" s="36"/>
      <c r="J531" s="31"/>
      <c r="K531" s="31"/>
      <c r="L531" s="31"/>
      <c r="M531" s="31"/>
      <c r="N531" s="31"/>
    </row>
    <row r="532" spans="1:14" x14ac:dyDescent="0.25">
      <c r="A532" s="36"/>
      <c r="B532" s="36"/>
      <c r="C532" s="73" t="s">
        <v>1637</v>
      </c>
      <c r="D532" s="36"/>
      <c r="E532" s="36"/>
      <c r="F532" s="36"/>
      <c r="G532" s="36"/>
      <c r="H532" s="36"/>
      <c r="I532" s="36"/>
      <c r="J532" s="31"/>
      <c r="K532" s="31"/>
      <c r="L532" s="31"/>
      <c r="M532" s="31"/>
      <c r="N532" s="31"/>
    </row>
    <row r="533" spans="1:14" x14ac:dyDescent="0.25">
      <c r="A533" s="36"/>
      <c r="B533" s="36"/>
      <c r="C533" s="73" t="s">
        <v>1638</v>
      </c>
      <c r="D533" s="36"/>
      <c r="E533" s="36"/>
      <c r="F533" s="36"/>
      <c r="G533" s="36"/>
      <c r="H533" s="36"/>
      <c r="I533" s="36"/>
      <c r="J533" s="31"/>
      <c r="K533" s="31"/>
      <c r="L533" s="31"/>
      <c r="M533" s="31"/>
      <c r="N533" s="31"/>
    </row>
    <row r="534" spans="1:14" x14ac:dyDescent="0.25">
      <c r="A534" s="36"/>
      <c r="B534" s="36"/>
      <c r="C534" s="73" t="s">
        <v>2089</v>
      </c>
      <c r="D534" s="36"/>
      <c r="E534" s="36"/>
      <c r="F534" s="36"/>
      <c r="G534" s="36"/>
      <c r="H534" s="36"/>
      <c r="I534" s="36"/>
      <c r="J534" s="31"/>
      <c r="K534" s="31"/>
      <c r="L534" s="31"/>
      <c r="M534" s="31"/>
      <c r="N534" s="31"/>
    </row>
    <row r="535" spans="1:14" x14ac:dyDescent="0.25">
      <c r="A535" s="36"/>
      <c r="B535" s="36"/>
      <c r="C535" s="73" t="s">
        <v>1639</v>
      </c>
      <c r="D535" s="36"/>
      <c r="E535" s="36"/>
      <c r="F535" s="36"/>
      <c r="G535" s="36"/>
      <c r="H535" s="36"/>
      <c r="I535" s="36"/>
      <c r="J535" s="31"/>
      <c r="K535" s="31"/>
      <c r="L535" s="31"/>
      <c r="M535" s="31"/>
      <c r="N535" s="31"/>
    </row>
    <row r="536" spans="1:14" x14ac:dyDescent="0.25">
      <c r="A536" s="36"/>
      <c r="B536" s="36"/>
      <c r="C536" s="73" t="s">
        <v>1640</v>
      </c>
      <c r="D536" s="36"/>
      <c r="E536" s="36"/>
      <c r="F536" s="36"/>
      <c r="G536" s="36"/>
      <c r="H536" s="36"/>
      <c r="I536" s="36"/>
      <c r="J536" s="31"/>
      <c r="K536" s="31"/>
      <c r="L536" s="31"/>
      <c r="M536" s="31"/>
      <c r="N536" s="31"/>
    </row>
    <row r="537" spans="1:14" x14ac:dyDescent="0.25">
      <c r="A537" s="36"/>
      <c r="B537" s="36"/>
      <c r="C537" s="73" t="s">
        <v>1641</v>
      </c>
      <c r="D537" s="36"/>
      <c r="E537" s="36"/>
      <c r="F537" s="36"/>
      <c r="G537" s="36"/>
      <c r="H537" s="36"/>
      <c r="I537" s="36"/>
      <c r="J537" s="31"/>
      <c r="K537" s="31"/>
      <c r="L537" s="31"/>
      <c r="M537" s="31"/>
      <c r="N537" s="31"/>
    </row>
    <row r="538" spans="1:14" x14ac:dyDescent="0.25">
      <c r="A538" s="36"/>
      <c r="B538" s="36"/>
      <c r="C538" s="73" t="s">
        <v>1642</v>
      </c>
      <c r="D538" s="36"/>
      <c r="E538" s="36"/>
      <c r="F538" s="36"/>
      <c r="G538" s="36"/>
      <c r="H538" s="36"/>
      <c r="I538" s="36"/>
      <c r="J538" s="31"/>
      <c r="K538" s="31"/>
      <c r="L538" s="31"/>
      <c r="M538" s="31"/>
      <c r="N538" s="31"/>
    </row>
    <row r="539" spans="1:14" x14ac:dyDescent="0.25">
      <c r="A539" s="36"/>
      <c r="B539" s="36"/>
      <c r="C539" s="73" t="s">
        <v>1643</v>
      </c>
      <c r="D539" s="36"/>
      <c r="E539" s="36"/>
      <c r="F539" s="36"/>
      <c r="G539" s="36"/>
      <c r="H539" s="36"/>
      <c r="I539" s="36"/>
      <c r="J539" s="31"/>
      <c r="K539" s="31"/>
      <c r="L539" s="31"/>
      <c r="M539" s="31"/>
      <c r="N539" s="31"/>
    </row>
    <row r="540" spans="1:14" x14ac:dyDescent="0.25">
      <c r="A540" s="36"/>
      <c r="B540" s="36"/>
      <c r="C540" s="73" t="s">
        <v>1644</v>
      </c>
      <c r="D540" s="36"/>
      <c r="E540" s="36"/>
      <c r="F540" s="36"/>
      <c r="G540" s="36"/>
      <c r="H540" s="36"/>
      <c r="I540" s="36"/>
      <c r="J540" s="31"/>
      <c r="K540" s="31"/>
      <c r="L540" s="31"/>
      <c r="M540" s="31"/>
      <c r="N540" s="31"/>
    </row>
    <row r="541" spans="1:14" x14ac:dyDescent="0.25">
      <c r="A541" s="36"/>
      <c r="B541" s="36"/>
      <c r="C541" s="73" t="s">
        <v>1645</v>
      </c>
      <c r="D541" s="36"/>
      <c r="E541" s="36"/>
      <c r="F541" s="36"/>
      <c r="G541" s="36"/>
      <c r="H541" s="36"/>
      <c r="I541" s="36"/>
      <c r="J541" s="31"/>
      <c r="K541" s="31"/>
      <c r="L541" s="31"/>
      <c r="M541" s="31"/>
      <c r="N541" s="31"/>
    </row>
    <row r="542" spans="1:14" x14ac:dyDescent="0.25">
      <c r="A542" s="36"/>
      <c r="B542" s="36"/>
      <c r="C542" s="73" t="s">
        <v>1646</v>
      </c>
      <c r="D542" s="36"/>
      <c r="E542" s="36"/>
      <c r="F542" s="36"/>
      <c r="G542" s="36"/>
      <c r="H542" s="36"/>
      <c r="I542" s="36"/>
      <c r="J542" s="31"/>
      <c r="K542" s="31"/>
      <c r="L542" s="31"/>
      <c r="M542" s="31"/>
      <c r="N542" s="31"/>
    </row>
    <row r="543" spans="1:14" x14ac:dyDescent="0.25">
      <c r="A543" s="36"/>
      <c r="B543" s="36"/>
      <c r="C543" s="73" t="s">
        <v>1647</v>
      </c>
      <c r="D543" s="36"/>
      <c r="E543" s="36"/>
      <c r="F543" s="36"/>
      <c r="G543" s="36"/>
      <c r="H543" s="36"/>
      <c r="I543" s="36"/>
      <c r="J543" s="31"/>
      <c r="K543" s="31"/>
      <c r="L543" s="31"/>
      <c r="M543" s="31"/>
      <c r="N543" s="31"/>
    </row>
    <row r="544" spans="1:14" x14ac:dyDescent="0.25">
      <c r="A544" s="36"/>
      <c r="B544" s="36"/>
      <c r="C544" s="73" t="s">
        <v>1648</v>
      </c>
      <c r="D544" s="36"/>
      <c r="E544" s="36"/>
      <c r="F544" s="36"/>
      <c r="G544" s="36"/>
      <c r="H544" s="36"/>
      <c r="I544" s="36"/>
      <c r="J544" s="31"/>
      <c r="K544" s="31"/>
      <c r="L544" s="31"/>
      <c r="M544" s="31"/>
      <c r="N544" s="31"/>
    </row>
    <row r="545" spans="1:14" x14ac:dyDescent="0.25">
      <c r="A545" s="36"/>
      <c r="B545" s="36"/>
      <c r="C545" s="73" t="s">
        <v>1649</v>
      </c>
      <c r="D545" s="36"/>
      <c r="E545" s="36"/>
      <c r="F545" s="36"/>
      <c r="G545" s="36"/>
      <c r="H545" s="36"/>
      <c r="I545" s="36"/>
      <c r="J545" s="31"/>
      <c r="K545" s="31"/>
      <c r="L545" s="31"/>
      <c r="M545" s="31"/>
      <c r="N545" s="31"/>
    </row>
    <row r="546" spans="1:14" x14ac:dyDescent="0.25">
      <c r="A546" s="36"/>
      <c r="B546" s="36"/>
      <c r="C546" s="73" t="s">
        <v>1650</v>
      </c>
      <c r="D546" s="36"/>
      <c r="E546" s="36"/>
      <c r="F546" s="36"/>
      <c r="G546" s="36"/>
      <c r="H546" s="36"/>
      <c r="I546" s="36"/>
      <c r="J546" s="31"/>
      <c r="K546" s="31"/>
      <c r="L546" s="31"/>
      <c r="M546" s="31"/>
      <c r="N546" s="31"/>
    </row>
    <row r="547" spans="1:14" x14ac:dyDescent="0.25">
      <c r="A547" s="36"/>
      <c r="B547" s="36"/>
      <c r="C547" s="73" t="s">
        <v>1651</v>
      </c>
      <c r="D547" s="36"/>
      <c r="E547" s="36"/>
      <c r="F547" s="36"/>
      <c r="G547" s="36"/>
      <c r="H547" s="36"/>
      <c r="I547" s="36"/>
      <c r="J547" s="31"/>
      <c r="K547" s="31"/>
      <c r="L547" s="31"/>
      <c r="M547" s="31"/>
      <c r="N547" s="31"/>
    </row>
    <row r="548" spans="1:14" x14ac:dyDescent="0.25">
      <c r="A548" s="39"/>
      <c r="B548" s="39"/>
      <c r="C548" s="115" t="s">
        <v>1652</v>
      </c>
      <c r="D548" s="39"/>
      <c r="E548" s="39"/>
      <c r="F548" s="39"/>
      <c r="G548" s="39"/>
      <c r="H548" s="39"/>
      <c r="I548" s="39"/>
      <c r="J548" s="31"/>
      <c r="K548" s="31"/>
      <c r="L548" s="31"/>
      <c r="M548" s="31"/>
      <c r="N548" s="31"/>
    </row>
    <row r="549" spans="1:14" x14ac:dyDescent="0.25">
      <c r="A549" s="40" t="s">
        <v>2104</v>
      </c>
      <c r="B549" s="48" t="s">
        <v>78</v>
      </c>
      <c r="C549" s="48" t="s">
        <v>1654</v>
      </c>
      <c r="D549" s="40">
        <v>1</v>
      </c>
      <c r="E549" s="40"/>
      <c r="F549" s="40"/>
      <c r="G549" s="40"/>
      <c r="H549" s="60"/>
      <c r="I549" s="60">
        <f>+H549*D549</f>
        <v>0</v>
      </c>
      <c r="J549" s="31"/>
      <c r="K549" s="31"/>
      <c r="L549" s="31"/>
      <c r="M549" s="31"/>
      <c r="N549" s="31"/>
    </row>
    <row r="550" spans="1:14" x14ac:dyDescent="0.25">
      <c r="A550" s="38"/>
      <c r="B550" s="45"/>
      <c r="C550" s="45" t="s">
        <v>132</v>
      </c>
      <c r="D550" s="38"/>
      <c r="E550" s="38"/>
      <c r="F550" s="38"/>
      <c r="G550" s="38"/>
      <c r="H550" s="38"/>
      <c r="I550" s="38"/>
      <c r="J550" s="31"/>
      <c r="K550" s="31"/>
      <c r="L550" s="31"/>
      <c r="M550" s="31"/>
      <c r="N550" s="31"/>
    </row>
    <row r="551" spans="1:14" x14ac:dyDescent="0.25">
      <c r="A551" s="36"/>
      <c r="B551" s="46"/>
      <c r="C551" s="73" t="s">
        <v>1705</v>
      </c>
      <c r="D551" s="36"/>
      <c r="E551" s="36"/>
      <c r="F551" s="36"/>
      <c r="G551" s="36"/>
      <c r="H551" s="36"/>
      <c r="I551" s="36"/>
      <c r="J551" s="31"/>
      <c r="K551" s="31"/>
      <c r="L551" s="31"/>
      <c r="M551" s="31"/>
      <c r="N551" s="31"/>
    </row>
    <row r="552" spans="1:14" x14ac:dyDescent="0.25">
      <c r="A552" s="36"/>
      <c r="B552" s="46"/>
      <c r="C552" s="46" t="s">
        <v>140</v>
      </c>
      <c r="D552" s="36"/>
      <c r="E552" s="36"/>
      <c r="F552" s="36"/>
      <c r="G552" s="36"/>
      <c r="H552" s="36"/>
      <c r="I552" s="36"/>
      <c r="J552" s="31"/>
      <c r="K552" s="31"/>
      <c r="L552" s="31"/>
      <c r="M552" s="31"/>
      <c r="N552" s="31"/>
    </row>
    <row r="553" spans="1:14" x14ac:dyDescent="0.25">
      <c r="A553" s="36"/>
      <c r="B553" s="46"/>
      <c r="C553" s="46" t="s">
        <v>1655</v>
      </c>
      <c r="D553" s="36"/>
      <c r="E553" s="36"/>
      <c r="F553" s="36"/>
      <c r="G553" s="36"/>
      <c r="H553" s="36"/>
      <c r="I553" s="36"/>
      <c r="J553" s="31"/>
      <c r="K553" s="31"/>
      <c r="L553" s="31"/>
      <c r="M553" s="31"/>
      <c r="N553" s="31"/>
    </row>
    <row r="554" spans="1:14" x14ac:dyDescent="0.25">
      <c r="A554" s="36"/>
      <c r="B554" s="46"/>
      <c r="C554" s="46" t="s">
        <v>2090</v>
      </c>
      <c r="D554" s="36"/>
      <c r="E554" s="36"/>
      <c r="F554" s="36"/>
      <c r="G554" s="36"/>
      <c r="H554" s="36"/>
      <c r="I554" s="36"/>
      <c r="J554" s="31"/>
      <c r="K554" s="31"/>
      <c r="L554" s="31"/>
      <c r="M554" s="31"/>
      <c r="N554" s="31"/>
    </row>
    <row r="555" spans="1:14" x14ac:dyDescent="0.25">
      <c r="A555" s="36"/>
      <c r="B555" s="46"/>
      <c r="C555" s="46" t="s">
        <v>1656</v>
      </c>
      <c r="D555" s="36"/>
      <c r="E555" s="36"/>
      <c r="F555" s="36"/>
      <c r="G555" s="36"/>
      <c r="H555" s="36"/>
      <c r="I555" s="36"/>
      <c r="J555" s="31"/>
      <c r="K555" s="31"/>
      <c r="L555" s="31"/>
      <c r="M555" s="31"/>
      <c r="N555" s="31"/>
    </row>
    <row r="556" spans="1:14" x14ac:dyDescent="0.25">
      <c r="A556" s="36"/>
      <c r="B556" s="46"/>
      <c r="C556" s="46" t="s">
        <v>1657</v>
      </c>
      <c r="D556" s="36"/>
      <c r="E556" s="36"/>
      <c r="F556" s="36"/>
      <c r="G556" s="36"/>
      <c r="H556" s="36"/>
      <c r="I556" s="36"/>
      <c r="J556" s="31"/>
      <c r="K556" s="31"/>
      <c r="L556" s="31"/>
      <c r="M556" s="31"/>
      <c r="N556" s="31"/>
    </row>
    <row r="557" spans="1:14" x14ac:dyDescent="0.25">
      <c r="A557" s="36"/>
      <c r="B557" s="46"/>
      <c r="C557" s="46" t="s">
        <v>2091</v>
      </c>
      <c r="D557" s="36"/>
      <c r="E557" s="36"/>
      <c r="F557" s="36"/>
      <c r="G557" s="36"/>
      <c r="H557" s="36"/>
      <c r="I557" s="36"/>
      <c r="J557" s="31"/>
      <c r="K557" s="31"/>
      <c r="L557" s="31"/>
      <c r="M557" s="31"/>
      <c r="N557" s="31"/>
    </row>
    <row r="558" spans="1:14" x14ac:dyDescent="0.25">
      <c r="A558" s="36"/>
      <c r="B558" s="46"/>
      <c r="C558" s="46" t="s">
        <v>1658</v>
      </c>
      <c r="D558" s="36"/>
      <c r="E558" s="36"/>
      <c r="F558" s="36"/>
      <c r="G558" s="36"/>
      <c r="H558" s="36"/>
      <c r="I558" s="36"/>
      <c r="J558" s="31"/>
      <c r="K558" s="31"/>
      <c r="L558" s="31"/>
      <c r="M558" s="31"/>
      <c r="N558" s="31"/>
    </row>
    <row r="559" spans="1:14" x14ac:dyDescent="0.25">
      <c r="A559" s="36"/>
      <c r="B559" s="46"/>
      <c r="C559" s="46" t="s">
        <v>1659</v>
      </c>
      <c r="D559" s="36"/>
      <c r="E559" s="36"/>
      <c r="F559" s="36"/>
      <c r="G559" s="36"/>
      <c r="H559" s="36"/>
      <c r="I559" s="36"/>
      <c r="J559" s="31"/>
      <c r="K559" s="31"/>
      <c r="L559" s="31"/>
      <c r="M559" s="31"/>
      <c r="N559" s="31"/>
    </row>
    <row r="560" spans="1:14" x14ac:dyDescent="0.25">
      <c r="A560" s="36"/>
      <c r="B560" s="46"/>
      <c r="C560" s="46" t="s">
        <v>1660</v>
      </c>
      <c r="D560" s="36"/>
      <c r="E560" s="36"/>
      <c r="F560" s="36"/>
      <c r="G560" s="36"/>
      <c r="H560" s="36"/>
      <c r="I560" s="36"/>
      <c r="J560" s="31"/>
      <c r="K560" s="31"/>
      <c r="L560" s="31"/>
      <c r="M560" s="31"/>
      <c r="N560" s="31"/>
    </row>
    <row r="561" spans="1:14" x14ac:dyDescent="0.25">
      <c r="A561" s="36"/>
      <c r="B561" s="46"/>
      <c r="C561" s="46" t="s">
        <v>1661</v>
      </c>
      <c r="D561" s="36"/>
      <c r="E561" s="36"/>
      <c r="F561" s="36"/>
      <c r="G561" s="36"/>
      <c r="H561" s="36"/>
      <c r="I561" s="36"/>
      <c r="J561" s="31"/>
      <c r="K561" s="31"/>
      <c r="L561" s="31"/>
      <c r="M561" s="31"/>
      <c r="N561" s="31"/>
    </row>
    <row r="562" spans="1:14" x14ac:dyDescent="0.25">
      <c r="A562" s="36"/>
      <c r="B562" s="46"/>
      <c r="C562" s="46" t="s">
        <v>1662</v>
      </c>
      <c r="D562" s="36"/>
      <c r="E562" s="36"/>
      <c r="F562" s="36"/>
      <c r="G562" s="36"/>
      <c r="H562" s="36"/>
      <c r="I562" s="36"/>
      <c r="J562" s="31"/>
      <c r="K562" s="31"/>
      <c r="L562" s="31"/>
      <c r="M562" s="31"/>
      <c r="N562" s="31"/>
    </row>
    <row r="563" spans="1:14" x14ac:dyDescent="0.25">
      <c r="A563" s="36"/>
      <c r="B563" s="46"/>
      <c r="C563" s="46" t="s">
        <v>1663</v>
      </c>
      <c r="D563" s="36"/>
      <c r="E563" s="36"/>
      <c r="F563" s="36"/>
      <c r="G563" s="36"/>
      <c r="H563" s="36"/>
      <c r="I563" s="36"/>
      <c r="J563" s="31"/>
      <c r="K563" s="31"/>
      <c r="L563" s="31"/>
      <c r="M563" s="31"/>
      <c r="N563" s="31"/>
    </row>
    <row r="564" spans="1:14" x14ac:dyDescent="0.25">
      <c r="A564" s="36"/>
      <c r="B564" s="46"/>
      <c r="C564" s="46" t="s">
        <v>1664</v>
      </c>
      <c r="D564" s="36"/>
      <c r="E564" s="36"/>
      <c r="F564" s="36"/>
      <c r="G564" s="36"/>
      <c r="H564" s="36"/>
      <c r="I564" s="36"/>
      <c r="J564" s="31"/>
      <c r="K564" s="31"/>
      <c r="L564" s="31"/>
      <c r="M564" s="31"/>
      <c r="N564" s="31"/>
    </row>
    <row r="565" spans="1:14" x14ac:dyDescent="0.25">
      <c r="A565" s="36"/>
      <c r="B565" s="46"/>
      <c r="C565" s="46" t="s">
        <v>1665</v>
      </c>
      <c r="D565" s="36"/>
      <c r="E565" s="36"/>
      <c r="F565" s="36"/>
      <c r="G565" s="36"/>
      <c r="H565" s="36"/>
      <c r="I565" s="36"/>
      <c r="J565" s="31"/>
      <c r="K565" s="31"/>
      <c r="L565" s="31"/>
      <c r="M565" s="31"/>
      <c r="N565" s="31"/>
    </row>
    <row r="566" spans="1:14" x14ac:dyDescent="0.25">
      <c r="A566" s="36"/>
      <c r="B566" s="46"/>
      <c r="C566" s="46" t="s">
        <v>1666</v>
      </c>
      <c r="D566" s="36"/>
      <c r="E566" s="36"/>
      <c r="F566" s="36"/>
      <c r="G566" s="36"/>
      <c r="H566" s="36"/>
      <c r="I566" s="36"/>
      <c r="J566" s="31"/>
      <c r="K566" s="31"/>
      <c r="L566" s="31"/>
      <c r="M566" s="31"/>
      <c r="N566" s="31"/>
    </row>
    <row r="567" spans="1:14" x14ac:dyDescent="0.25">
      <c r="A567" s="36"/>
      <c r="B567" s="46"/>
      <c r="C567" s="46" t="s">
        <v>1667</v>
      </c>
      <c r="D567" s="36"/>
      <c r="E567" s="36"/>
      <c r="F567" s="36"/>
      <c r="G567" s="36"/>
      <c r="H567" s="36"/>
      <c r="I567" s="36"/>
      <c r="J567" s="31"/>
      <c r="K567" s="31"/>
      <c r="L567" s="31"/>
      <c r="M567" s="31"/>
      <c r="N567" s="31"/>
    </row>
    <row r="568" spans="1:14" x14ac:dyDescent="0.25">
      <c r="A568" s="36"/>
      <c r="B568" s="46"/>
      <c r="C568" s="46" t="s">
        <v>1668</v>
      </c>
      <c r="D568" s="36"/>
      <c r="E568" s="36"/>
      <c r="F568" s="36"/>
      <c r="G568" s="36"/>
      <c r="H568" s="36"/>
      <c r="I568" s="36"/>
      <c r="J568" s="31"/>
      <c r="K568" s="31"/>
      <c r="L568" s="31"/>
      <c r="M568" s="31"/>
      <c r="N568" s="31"/>
    </row>
    <row r="569" spans="1:14" x14ac:dyDescent="0.25">
      <c r="A569" s="36"/>
      <c r="B569" s="46"/>
      <c r="C569" s="46" t="s">
        <v>1669</v>
      </c>
      <c r="D569" s="36"/>
      <c r="E569" s="36"/>
      <c r="F569" s="36"/>
      <c r="G569" s="36"/>
      <c r="H569" s="36"/>
      <c r="I569" s="36"/>
      <c r="J569" s="31"/>
      <c r="K569" s="31"/>
      <c r="L569" s="31"/>
      <c r="M569" s="31"/>
      <c r="N569" s="31"/>
    </row>
    <row r="570" spans="1:14" x14ac:dyDescent="0.25">
      <c r="A570" s="36"/>
      <c r="B570" s="46"/>
      <c r="C570" s="46" t="s">
        <v>1670</v>
      </c>
      <c r="D570" s="36"/>
      <c r="E570" s="36"/>
      <c r="F570" s="36"/>
      <c r="G570" s="36"/>
      <c r="H570" s="36"/>
      <c r="I570" s="36"/>
      <c r="J570" s="31"/>
      <c r="K570" s="31"/>
      <c r="L570" s="31"/>
      <c r="M570" s="31"/>
      <c r="N570" s="31"/>
    </row>
    <row r="571" spans="1:14" x14ac:dyDescent="0.25">
      <c r="A571" s="36"/>
      <c r="B571" s="46"/>
      <c r="C571" s="46" t="s">
        <v>1671</v>
      </c>
      <c r="D571" s="36"/>
      <c r="E571" s="36"/>
      <c r="F571" s="36"/>
      <c r="G571" s="36"/>
      <c r="H571" s="36"/>
      <c r="I571" s="36"/>
      <c r="J571" s="31"/>
      <c r="K571" s="31"/>
      <c r="L571" s="31"/>
      <c r="M571" s="31"/>
      <c r="N571" s="31"/>
    </row>
    <row r="572" spans="1:14" x14ac:dyDescent="0.25">
      <c r="A572" s="36"/>
      <c r="B572" s="46"/>
      <c r="C572" s="46" t="s">
        <v>1672</v>
      </c>
      <c r="D572" s="36"/>
      <c r="E572" s="36"/>
      <c r="F572" s="36"/>
      <c r="G572" s="36"/>
      <c r="H572" s="36"/>
      <c r="I572" s="36"/>
      <c r="J572" s="31"/>
      <c r="K572" s="31"/>
      <c r="L572" s="31"/>
      <c r="M572" s="31"/>
      <c r="N572" s="31"/>
    </row>
    <row r="573" spans="1:14" x14ac:dyDescent="0.25">
      <c r="A573" s="36"/>
      <c r="B573" s="46"/>
      <c r="C573" s="46" t="s">
        <v>1673</v>
      </c>
      <c r="D573" s="36"/>
      <c r="E573" s="36"/>
      <c r="F573" s="36"/>
      <c r="G573" s="36"/>
      <c r="H573" s="36"/>
      <c r="I573" s="36"/>
      <c r="J573" s="31"/>
      <c r="K573" s="31"/>
      <c r="L573" s="31"/>
      <c r="M573" s="31"/>
      <c r="N573" s="31"/>
    </row>
    <row r="574" spans="1:14" x14ac:dyDescent="0.25">
      <c r="A574" s="36"/>
      <c r="B574" s="46"/>
      <c r="C574" s="46" t="s">
        <v>1674</v>
      </c>
      <c r="D574" s="36"/>
      <c r="E574" s="36"/>
      <c r="F574" s="36"/>
      <c r="G574" s="36"/>
      <c r="H574" s="36"/>
      <c r="I574" s="36"/>
      <c r="J574" s="31"/>
      <c r="K574" s="31"/>
      <c r="L574" s="31"/>
      <c r="M574" s="31"/>
      <c r="N574" s="31"/>
    </row>
    <row r="575" spans="1:14" x14ac:dyDescent="0.25">
      <c r="A575" s="36"/>
      <c r="B575" s="46"/>
      <c r="C575" s="46" t="s">
        <v>1675</v>
      </c>
      <c r="D575" s="36"/>
      <c r="E575" s="36"/>
      <c r="F575" s="36"/>
      <c r="G575" s="36"/>
      <c r="H575" s="36"/>
      <c r="I575" s="36"/>
      <c r="J575" s="31"/>
      <c r="K575" s="31"/>
      <c r="L575" s="31"/>
      <c r="M575" s="31"/>
      <c r="N575" s="31"/>
    </row>
    <row r="576" spans="1:14" x14ac:dyDescent="0.25">
      <c r="A576" s="36"/>
      <c r="B576" s="46"/>
      <c r="C576" s="46" t="s">
        <v>1676</v>
      </c>
      <c r="D576" s="36"/>
      <c r="E576" s="36"/>
      <c r="F576" s="36"/>
      <c r="G576" s="36"/>
      <c r="H576" s="36"/>
      <c r="I576" s="36"/>
      <c r="J576" s="31"/>
      <c r="K576" s="31"/>
      <c r="L576" s="31"/>
      <c r="M576" s="31"/>
      <c r="N576" s="31"/>
    </row>
    <row r="577" spans="1:14" x14ac:dyDescent="0.25">
      <c r="A577" s="36"/>
      <c r="B577" s="46"/>
      <c r="C577" s="46" t="s">
        <v>1677</v>
      </c>
      <c r="D577" s="36"/>
      <c r="E577" s="36"/>
      <c r="F577" s="36"/>
      <c r="G577" s="36"/>
      <c r="H577" s="36"/>
      <c r="I577" s="36"/>
      <c r="J577" s="31"/>
      <c r="K577" s="31"/>
      <c r="L577" s="31"/>
      <c r="M577" s="31"/>
      <c r="N577" s="31"/>
    </row>
    <row r="578" spans="1:14" x14ac:dyDescent="0.25">
      <c r="A578" s="36"/>
      <c r="B578" s="46"/>
      <c r="C578" s="46" t="s">
        <v>212</v>
      </c>
      <c r="D578" s="36"/>
      <c r="E578" s="36"/>
      <c r="F578" s="36"/>
      <c r="G578" s="36"/>
      <c r="H578" s="36"/>
      <c r="I578" s="36"/>
      <c r="J578" s="31"/>
      <c r="K578" s="31"/>
      <c r="L578" s="31"/>
      <c r="M578" s="31"/>
      <c r="N578" s="31"/>
    </row>
    <row r="579" spans="1:14" x14ac:dyDescent="0.25">
      <c r="A579" s="36"/>
      <c r="B579" s="46"/>
      <c r="C579" s="73" t="s">
        <v>1678</v>
      </c>
      <c r="D579" s="36"/>
      <c r="E579" s="36"/>
      <c r="F579" s="36"/>
      <c r="G579" s="36"/>
      <c r="H579" s="36"/>
      <c r="I579" s="36"/>
      <c r="J579" s="31"/>
      <c r="K579" s="31"/>
      <c r="L579" s="31"/>
      <c r="M579" s="31"/>
      <c r="N579" s="31"/>
    </row>
    <row r="580" spans="1:14" x14ac:dyDescent="0.25">
      <c r="A580" s="36"/>
      <c r="B580" s="46"/>
      <c r="C580" s="73" t="s">
        <v>1679</v>
      </c>
      <c r="D580" s="36"/>
      <c r="E580" s="36"/>
      <c r="F580" s="36"/>
      <c r="G580" s="36"/>
      <c r="H580" s="36"/>
      <c r="I580" s="36"/>
      <c r="J580" s="31"/>
      <c r="K580" s="31"/>
      <c r="L580" s="31"/>
      <c r="M580" s="31"/>
      <c r="N580" s="31"/>
    </row>
    <row r="581" spans="1:14" x14ac:dyDescent="0.25">
      <c r="A581" s="36"/>
      <c r="B581" s="46"/>
      <c r="C581" s="46" t="s">
        <v>1680</v>
      </c>
      <c r="D581" s="36"/>
      <c r="E581" s="36"/>
      <c r="F581" s="36"/>
      <c r="G581" s="36"/>
      <c r="H581" s="36"/>
      <c r="I581" s="36"/>
      <c r="J581" s="31"/>
      <c r="K581" s="31"/>
      <c r="L581" s="31"/>
      <c r="M581" s="31"/>
      <c r="N581" s="31"/>
    </row>
    <row r="582" spans="1:14" x14ac:dyDescent="0.25">
      <c r="A582" s="36"/>
      <c r="B582" s="46"/>
      <c r="C582" s="70" t="s">
        <v>1681</v>
      </c>
      <c r="D582" s="36"/>
      <c r="E582" s="36"/>
      <c r="F582" s="36"/>
      <c r="G582" s="36"/>
      <c r="H582" s="36"/>
      <c r="I582" s="36"/>
      <c r="J582" s="31"/>
      <c r="K582" s="31"/>
      <c r="L582" s="31"/>
      <c r="M582" s="31"/>
      <c r="N582" s="31"/>
    </row>
    <row r="583" spans="1:14" x14ac:dyDescent="0.25">
      <c r="A583" s="36"/>
      <c r="B583" s="46"/>
      <c r="C583" s="46" t="s">
        <v>1682</v>
      </c>
      <c r="D583" s="36"/>
      <c r="E583" s="36"/>
      <c r="F583" s="36"/>
      <c r="G583" s="36"/>
      <c r="H583" s="36"/>
      <c r="I583" s="36"/>
      <c r="J583" s="31"/>
      <c r="K583" s="31"/>
      <c r="L583" s="31"/>
      <c r="M583" s="31"/>
      <c r="N583" s="31"/>
    </row>
    <row r="584" spans="1:14" x14ac:dyDescent="0.25">
      <c r="A584" s="36"/>
      <c r="B584" s="46"/>
      <c r="C584" s="46" t="s">
        <v>1683</v>
      </c>
      <c r="D584" s="36"/>
      <c r="E584" s="36"/>
      <c r="F584" s="36"/>
      <c r="G584" s="36"/>
      <c r="H584" s="36"/>
      <c r="I584" s="36"/>
      <c r="J584" s="31"/>
      <c r="K584" s="31"/>
      <c r="L584" s="31"/>
      <c r="M584" s="31"/>
      <c r="N584" s="31"/>
    </row>
    <row r="585" spans="1:14" x14ac:dyDescent="0.25">
      <c r="A585" s="36"/>
      <c r="B585" s="46"/>
      <c r="C585" s="46" t="s">
        <v>1684</v>
      </c>
      <c r="D585" s="36"/>
      <c r="E585" s="36"/>
      <c r="F585" s="36"/>
      <c r="G585" s="36"/>
      <c r="H585" s="36"/>
      <c r="I585" s="36"/>
      <c r="J585" s="31"/>
      <c r="K585" s="31"/>
      <c r="L585" s="31"/>
      <c r="M585" s="31"/>
      <c r="N585" s="31"/>
    </row>
    <row r="586" spans="1:14" x14ac:dyDescent="0.25">
      <c r="A586" s="36"/>
      <c r="B586" s="46"/>
      <c r="C586" s="46" t="s">
        <v>1685</v>
      </c>
      <c r="D586" s="36"/>
      <c r="E586" s="36"/>
      <c r="F586" s="36"/>
      <c r="G586" s="36"/>
      <c r="H586" s="36"/>
      <c r="I586" s="36"/>
      <c r="J586" s="31"/>
      <c r="K586" s="31"/>
      <c r="L586" s="31"/>
      <c r="M586" s="31"/>
      <c r="N586" s="31"/>
    </row>
    <row r="587" spans="1:14" x14ac:dyDescent="0.25">
      <c r="A587" s="36"/>
      <c r="B587" s="46"/>
      <c r="C587" s="46" t="s">
        <v>1686</v>
      </c>
      <c r="D587" s="36"/>
      <c r="E587" s="36"/>
      <c r="F587" s="36"/>
      <c r="G587" s="36"/>
      <c r="H587" s="36"/>
      <c r="I587" s="36"/>
      <c r="J587" s="31"/>
      <c r="K587" s="31"/>
      <c r="L587" s="31"/>
      <c r="M587" s="31"/>
      <c r="N587" s="31"/>
    </row>
    <row r="588" spans="1:14" x14ac:dyDescent="0.25">
      <c r="A588" s="36"/>
      <c r="B588" s="46"/>
      <c r="C588" s="46" t="s">
        <v>1687</v>
      </c>
      <c r="D588" s="36"/>
      <c r="E588" s="36"/>
      <c r="F588" s="36"/>
      <c r="G588" s="36"/>
      <c r="H588" s="36"/>
      <c r="I588" s="36"/>
      <c r="J588" s="31"/>
      <c r="K588" s="31"/>
      <c r="L588" s="31"/>
      <c r="M588" s="31"/>
      <c r="N588" s="31"/>
    </row>
    <row r="589" spans="1:14" x14ac:dyDescent="0.25">
      <c r="A589" s="36"/>
      <c r="B589" s="46"/>
      <c r="C589" s="46" t="s">
        <v>1688</v>
      </c>
      <c r="D589" s="36"/>
      <c r="E589" s="36"/>
      <c r="F589" s="36"/>
      <c r="G589" s="36"/>
      <c r="H589" s="36"/>
      <c r="I589" s="36"/>
      <c r="J589" s="31"/>
      <c r="K589" s="31"/>
      <c r="L589" s="31"/>
      <c r="M589" s="31"/>
      <c r="N589" s="31"/>
    </row>
    <row r="590" spans="1:14" x14ac:dyDescent="0.25">
      <c r="A590" s="36"/>
      <c r="B590" s="46"/>
      <c r="C590" s="46" t="s">
        <v>1689</v>
      </c>
      <c r="D590" s="36"/>
      <c r="E590" s="36"/>
      <c r="F590" s="36"/>
      <c r="G590" s="36"/>
      <c r="H590" s="36"/>
      <c r="I590" s="36"/>
      <c r="J590" s="31"/>
      <c r="K590" s="31"/>
      <c r="L590" s="31"/>
      <c r="M590" s="31"/>
      <c r="N590" s="31"/>
    </row>
    <row r="591" spans="1:14" x14ac:dyDescent="0.25">
      <c r="A591" s="36"/>
      <c r="B591" s="46"/>
      <c r="C591" s="46" t="s">
        <v>1690</v>
      </c>
      <c r="D591" s="36"/>
      <c r="E591" s="36"/>
      <c r="F591" s="36"/>
      <c r="G591" s="36"/>
      <c r="H591" s="36"/>
      <c r="I591" s="36"/>
      <c r="J591" s="31"/>
      <c r="K591" s="31"/>
      <c r="L591" s="31"/>
      <c r="M591" s="31"/>
      <c r="N591" s="31"/>
    </row>
    <row r="592" spans="1:14" x14ac:dyDescent="0.25">
      <c r="A592" s="36"/>
      <c r="B592" s="46"/>
      <c r="C592" s="46" t="s">
        <v>1691</v>
      </c>
      <c r="D592" s="36"/>
      <c r="E592" s="36"/>
      <c r="F592" s="36"/>
      <c r="G592" s="36"/>
      <c r="H592" s="36"/>
      <c r="I592" s="36"/>
      <c r="J592" s="31"/>
      <c r="K592" s="31"/>
      <c r="L592" s="31"/>
      <c r="M592" s="31"/>
      <c r="N592" s="31"/>
    </row>
    <row r="593" spans="1:14" x14ac:dyDescent="0.25">
      <c r="A593" s="36"/>
      <c r="B593" s="46"/>
      <c r="C593" s="46" t="s">
        <v>1692</v>
      </c>
      <c r="D593" s="36"/>
      <c r="E593" s="36"/>
      <c r="F593" s="36"/>
      <c r="G593" s="36"/>
      <c r="H593" s="36"/>
      <c r="I593" s="36"/>
      <c r="J593" s="31"/>
      <c r="K593" s="31"/>
      <c r="L593" s="31"/>
      <c r="M593" s="31"/>
      <c r="N593" s="31"/>
    </row>
    <row r="594" spans="1:14" x14ac:dyDescent="0.25">
      <c r="A594" s="36"/>
      <c r="B594" s="46"/>
      <c r="C594" s="46" t="s">
        <v>1693</v>
      </c>
      <c r="D594" s="36"/>
      <c r="E594" s="36"/>
      <c r="F594" s="36"/>
      <c r="G594" s="36"/>
      <c r="H594" s="36"/>
      <c r="I594" s="36"/>
      <c r="J594" s="31"/>
      <c r="K594" s="31"/>
      <c r="L594" s="31"/>
      <c r="M594" s="31"/>
      <c r="N594" s="31"/>
    </row>
    <row r="595" spans="1:14" x14ac:dyDescent="0.25">
      <c r="A595" s="36"/>
      <c r="B595" s="46"/>
      <c r="C595" s="46" t="s">
        <v>1694</v>
      </c>
      <c r="D595" s="36"/>
      <c r="E595" s="36"/>
      <c r="F595" s="36"/>
      <c r="G595" s="36"/>
      <c r="H595" s="36"/>
      <c r="I595" s="36"/>
      <c r="J595" s="31"/>
      <c r="K595" s="31"/>
      <c r="L595" s="31"/>
      <c r="M595" s="31"/>
      <c r="N595" s="31"/>
    </row>
    <row r="596" spans="1:14" x14ac:dyDescent="0.25">
      <c r="A596" s="36"/>
      <c r="B596" s="46"/>
      <c r="C596" s="46" t="s">
        <v>1695</v>
      </c>
      <c r="D596" s="36"/>
      <c r="E596" s="36"/>
      <c r="F596" s="36"/>
      <c r="G596" s="36"/>
      <c r="H596" s="36"/>
      <c r="I596" s="36"/>
      <c r="J596" s="31"/>
      <c r="K596" s="31"/>
      <c r="L596" s="31"/>
      <c r="M596" s="31"/>
      <c r="N596" s="31"/>
    </row>
    <row r="597" spans="1:14" x14ac:dyDescent="0.25">
      <c r="A597" s="36"/>
      <c r="B597" s="46"/>
      <c r="C597" s="46" t="s">
        <v>1696</v>
      </c>
      <c r="D597" s="36"/>
      <c r="E597" s="36"/>
      <c r="F597" s="36"/>
      <c r="G597" s="36"/>
      <c r="H597" s="36"/>
      <c r="I597" s="36"/>
      <c r="J597" s="31"/>
      <c r="K597" s="31"/>
      <c r="L597" s="31"/>
      <c r="M597" s="31"/>
      <c r="N597" s="31"/>
    </row>
    <row r="598" spans="1:14" x14ac:dyDescent="0.25">
      <c r="A598" s="36"/>
      <c r="B598" s="46"/>
      <c r="C598" s="46" t="s">
        <v>1697</v>
      </c>
      <c r="D598" s="36"/>
      <c r="E598" s="36"/>
      <c r="F598" s="36"/>
      <c r="G598" s="36"/>
      <c r="H598" s="36"/>
      <c r="I598" s="36"/>
      <c r="J598" s="31"/>
      <c r="K598" s="31"/>
      <c r="L598" s="31"/>
      <c r="M598" s="31"/>
      <c r="N598" s="31"/>
    </row>
    <row r="599" spans="1:14" x14ac:dyDescent="0.25">
      <c r="A599" s="36"/>
      <c r="B599" s="46"/>
      <c r="C599" s="46" t="s">
        <v>1698</v>
      </c>
      <c r="D599" s="36"/>
      <c r="E599" s="36"/>
      <c r="F599" s="36"/>
      <c r="G599" s="36"/>
      <c r="H599" s="36"/>
      <c r="I599" s="36"/>
      <c r="J599" s="31"/>
      <c r="K599" s="31"/>
      <c r="L599" s="31"/>
      <c r="M599" s="31"/>
      <c r="N599" s="31"/>
    </row>
    <row r="600" spans="1:14" x14ac:dyDescent="0.25">
      <c r="A600" s="36"/>
      <c r="B600" s="46"/>
      <c r="C600" s="46" t="s">
        <v>1699</v>
      </c>
      <c r="D600" s="36"/>
      <c r="E600" s="36"/>
      <c r="F600" s="36"/>
      <c r="G600" s="36"/>
      <c r="H600" s="36"/>
      <c r="I600" s="36"/>
      <c r="J600" s="31"/>
      <c r="K600" s="31"/>
      <c r="L600" s="31"/>
      <c r="M600" s="31"/>
      <c r="N600" s="31"/>
    </row>
    <row r="601" spans="1:14" x14ac:dyDescent="0.25">
      <c r="A601" s="36"/>
      <c r="B601" s="46"/>
      <c r="C601" s="46" t="s">
        <v>1700</v>
      </c>
      <c r="D601" s="36"/>
      <c r="E601" s="36"/>
      <c r="F601" s="36"/>
      <c r="G601" s="36"/>
      <c r="H601" s="36"/>
      <c r="I601" s="36"/>
      <c r="J601" s="31"/>
      <c r="K601" s="31"/>
      <c r="L601" s="31"/>
      <c r="M601" s="31"/>
      <c r="N601" s="31"/>
    </row>
    <row r="602" spans="1:14" x14ac:dyDescent="0.25">
      <c r="A602" s="36"/>
      <c r="B602" s="46"/>
      <c r="C602" s="46" t="s">
        <v>1701</v>
      </c>
      <c r="D602" s="36"/>
      <c r="E602" s="36"/>
      <c r="F602" s="36"/>
      <c r="G602" s="36"/>
      <c r="H602" s="36"/>
      <c r="I602" s="36"/>
      <c r="J602" s="31"/>
      <c r="K602" s="31"/>
      <c r="L602" s="31"/>
      <c r="M602" s="31"/>
      <c r="N602" s="31"/>
    </row>
    <row r="603" spans="1:14" x14ac:dyDescent="0.25">
      <c r="A603" s="36"/>
      <c r="B603" s="46"/>
      <c r="C603" s="46" t="s">
        <v>1702</v>
      </c>
      <c r="D603" s="36"/>
      <c r="E603" s="36"/>
      <c r="F603" s="36"/>
      <c r="G603" s="36"/>
      <c r="H603" s="36"/>
      <c r="I603" s="36"/>
      <c r="J603" s="31"/>
      <c r="K603" s="31"/>
      <c r="L603" s="31"/>
      <c r="M603" s="31"/>
      <c r="N603" s="31"/>
    </row>
    <row r="604" spans="1:14" x14ac:dyDescent="0.25">
      <c r="A604" s="36"/>
      <c r="B604" s="46"/>
      <c r="C604" s="46" t="s">
        <v>1703</v>
      </c>
      <c r="D604" s="36"/>
      <c r="E604" s="36"/>
      <c r="F604" s="36"/>
      <c r="G604" s="36"/>
      <c r="H604" s="36"/>
      <c r="I604" s="36"/>
      <c r="J604" s="31"/>
      <c r="K604" s="31"/>
      <c r="L604" s="31"/>
      <c r="M604" s="31"/>
      <c r="N604" s="31"/>
    </row>
    <row r="605" spans="1:14" x14ac:dyDescent="0.25">
      <c r="A605" s="36"/>
      <c r="B605" s="46"/>
      <c r="C605" s="46" t="s">
        <v>1704</v>
      </c>
      <c r="D605" s="36"/>
      <c r="E605" s="36"/>
      <c r="F605" s="36"/>
      <c r="G605" s="36"/>
      <c r="H605" s="36"/>
      <c r="I605" s="36"/>
      <c r="J605" s="31"/>
      <c r="K605" s="31"/>
      <c r="L605" s="31"/>
      <c r="M605" s="31"/>
      <c r="N605" s="31"/>
    </row>
    <row r="606" spans="1:14" x14ac:dyDescent="0.25">
      <c r="A606" s="36"/>
      <c r="B606" s="36"/>
      <c r="C606" s="70" t="s">
        <v>1706</v>
      </c>
      <c r="D606" s="36"/>
      <c r="E606" s="36"/>
      <c r="F606" s="36"/>
      <c r="G606" s="36"/>
      <c r="H606" s="36"/>
      <c r="I606" s="36"/>
      <c r="J606" s="31"/>
      <c r="K606" s="31"/>
      <c r="L606" s="31"/>
      <c r="M606" s="31"/>
      <c r="N606" s="31"/>
    </row>
    <row r="607" spans="1:14" x14ac:dyDescent="0.25">
      <c r="A607" s="36"/>
      <c r="B607" s="36"/>
      <c r="C607" s="46" t="s">
        <v>1713</v>
      </c>
      <c r="D607" s="36"/>
      <c r="E607" s="36"/>
      <c r="F607" s="36"/>
      <c r="G607" s="36"/>
      <c r="H607" s="36"/>
      <c r="I607" s="36"/>
      <c r="J607" s="31"/>
      <c r="K607" s="31"/>
      <c r="L607" s="31"/>
      <c r="M607" s="31"/>
      <c r="N607" s="31"/>
    </row>
    <row r="608" spans="1:14" x14ac:dyDescent="0.25">
      <c r="A608" s="36"/>
      <c r="B608" s="36"/>
      <c r="C608" s="73" t="s">
        <v>1707</v>
      </c>
      <c r="D608" s="36"/>
      <c r="E608" s="36"/>
      <c r="F608" s="36"/>
      <c r="G608" s="36"/>
      <c r="H608" s="36"/>
      <c r="I608" s="36"/>
      <c r="J608" s="31"/>
      <c r="K608" s="31"/>
      <c r="L608" s="31"/>
      <c r="M608" s="31"/>
      <c r="N608" s="31"/>
    </row>
    <row r="609" spans="1:14" x14ac:dyDescent="0.25">
      <c r="A609" s="36"/>
      <c r="B609" s="36"/>
      <c r="C609" s="73" t="s">
        <v>1708</v>
      </c>
      <c r="D609" s="36"/>
      <c r="E609" s="36"/>
      <c r="F609" s="36"/>
      <c r="G609" s="36"/>
      <c r="H609" s="36"/>
      <c r="I609" s="36"/>
      <c r="J609" s="31"/>
      <c r="K609" s="31"/>
      <c r="L609" s="31"/>
      <c r="M609" s="31"/>
      <c r="N609" s="31"/>
    </row>
    <row r="610" spans="1:14" x14ac:dyDescent="0.25">
      <c r="A610" s="36"/>
      <c r="B610" s="36"/>
      <c r="C610" s="73" t="s">
        <v>1709</v>
      </c>
      <c r="D610" s="36"/>
      <c r="E610" s="36"/>
      <c r="F610" s="36"/>
      <c r="G610" s="36"/>
      <c r="H610" s="36"/>
      <c r="I610" s="36"/>
      <c r="J610" s="31"/>
      <c r="K610" s="31"/>
      <c r="L610" s="31"/>
      <c r="M610" s="31"/>
      <c r="N610" s="31"/>
    </row>
    <row r="611" spans="1:14" x14ac:dyDescent="0.25">
      <c r="A611" s="36"/>
      <c r="B611" s="36"/>
      <c r="C611" s="73" t="s">
        <v>1710</v>
      </c>
      <c r="D611" s="36"/>
      <c r="E611" s="36"/>
      <c r="F611" s="36"/>
      <c r="G611" s="36"/>
      <c r="H611" s="36"/>
      <c r="I611" s="36"/>
      <c r="J611" s="31"/>
      <c r="K611" s="31"/>
      <c r="L611" s="31"/>
      <c r="M611" s="31"/>
      <c r="N611" s="31"/>
    </row>
    <row r="612" spans="1:14" x14ac:dyDescent="0.25">
      <c r="A612" s="36"/>
      <c r="B612" s="36"/>
      <c r="C612" s="73" t="s">
        <v>1711</v>
      </c>
      <c r="D612" s="36"/>
      <c r="E612" s="36"/>
      <c r="F612" s="36"/>
      <c r="G612" s="36"/>
      <c r="H612" s="36"/>
      <c r="I612" s="36"/>
      <c r="J612" s="31"/>
      <c r="K612" s="31"/>
      <c r="L612" s="31"/>
      <c r="M612" s="31"/>
      <c r="N612" s="31"/>
    </row>
    <row r="613" spans="1:14" ht="14.45" customHeight="1" x14ac:dyDescent="0.25">
      <c r="A613" s="36"/>
      <c r="B613" s="36"/>
      <c r="C613" s="73" t="s">
        <v>1712</v>
      </c>
      <c r="D613" s="36"/>
      <c r="E613" s="36"/>
      <c r="F613" s="36"/>
      <c r="G613" s="36"/>
      <c r="H613" s="36"/>
      <c r="I613" s="47"/>
      <c r="J613" s="31"/>
      <c r="K613" s="31"/>
      <c r="L613" s="31"/>
      <c r="M613" s="31"/>
      <c r="N613" s="31"/>
    </row>
    <row r="614" spans="1:14" x14ac:dyDescent="0.25">
      <c r="A614" s="31"/>
      <c r="B614" s="31"/>
      <c r="C614" s="199"/>
      <c r="D614" s="31"/>
      <c r="E614" s="31"/>
      <c r="F614" s="31"/>
      <c r="G614" s="31"/>
      <c r="H614" s="31"/>
      <c r="I614" s="32"/>
      <c r="J614" s="31"/>
      <c r="K614" s="31"/>
      <c r="L614" s="31"/>
      <c r="M614" s="31"/>
      <c r="N614" s="31"/>
    </row>
    <row r="615" spans="1:14" s="17" customFormat="1" ht="14.45" customHeight="1" x14ac:dyDescent="0.25">
      <c r="A615" s="36"/>
      <c r="B615" s="36"/>
      <c r="C615" s="212" t="s">
        <v>1855</v>
      </c>
      <c r="D615" s="209"/>
      <c r="E615" s="209"/>
      <c r="F615" s="209"/>
      <c r="G615" s="209"/>
      <c r="H615" s="209"/>
      <c r="I615" s="210">
        <f>SUM(I1:I613)</f>
        <v>0</v>
      </c>
      <c r="J615" s="31"/>
      <c r="K615" s="31"/>
      <c r="L615" s="31"/>
      <c r="M615" s="31"/>
      <c r="N615" s="31"/>
    </row>
    <row r="616" spans="1:14" x14ac:dyDescent="0.25">
      <c r="A616" s="31"/>
      <c r="B616" s="31"/>
      <c r="C616" s="31"/>
      <c r="D616" s="31"/>
      <c r="E616" s="31"/>
      <c r="F616" s="31"/>
      <c r="G616" s="31"/>
      <c r="H616" s="31"/>
      <c r="I616" s="32"/>
      <c r="J616" s="31"/>
      <c r="K616" s="31"/>
      <c r="L616" s="31"/>
      <c r="M616" s="31"/>
      <c r="N616" s="31"/>
    </row>
    <row r="617" spans="1:14" x14ac:dyDescent="0.25">
      <c r="A617" s="31"/>
      <c r="B617" s="31"/>
      <c r="C617" s="31"/>
      <c r="D617" s="31"/>
      <c r="E617" s="31"/>
      <c r="F617" s="31"/>
      <c r="G617" s="31"/>
      <c r="H617" s="31"/>
      <c r="I617" s="32"/>
      <c r="J617" s="31"/>
      <c r="K617" s="31"/>
      <c r="L617" s="31"/>
      <c r="M617" s="31"/>
      <c r="N617" s="31"/>
    </row>
    <row r="618" spans="1:14" x14ac:dyDescent="0.25">
      <c r="A618" s="31"/>
      <c r="B618" s="31"/>
      <c r="C618" s="31"/>
      <c r="D618" s="31"/>
      <c r="E618" s="31"/>
      <c r="F618" s="31"/>
      <c r="G618" s="31"/>
      <c r="H618" s="31"/>
      <c r="I618" s="32"/>
      <c r="J618" s="31"/>
      <c r="K618" s="31"/>
      <c r="L618" s="31"/>
      <c r="M618" s="31"/>
      <c r="N618" s="31"/>
    </row>
    <row r="619" spans="1:14" x14ac:dyDescent="0.25">
      <c r="A619" s="16"/>
      <c r="I619" s="27"/>
    </row>
    <row r="620" spans="1:14" x14ac:dyDescent="0.25">
      <c r="A620" s="16"/>
      <c r="I620" s="27"/>
    </row>
    <row r="621" spans="1:14" x14ac:dyDescent="0.25">
      <c r="A621" s="16"/>
      <c r="I621" s="27"/>
    </row>
    <row r="622" spans="1:14" x14ac:dyDescent="0.25">
      <c r="I622" s="27"/>
      <c r="K622" s="8"/>
    </row>
    <row r="623" spans="1:14" x14ac:dyDescent="0.25">
      <c r="I623" s="27"/>
    </row>
  </sheetData>
  <pageMargins left="0.39370078740157483" right="0.39370078740157483" top="1.7716535433070868" bottom="0.74803149606299213" header="0.98425196850393704" footer="0.31496062992125984"/>
  <pageSetup paperSize="9" orientation="landscape" r:id="rId1"/>
  <headerFooter>
    <oddHeader>&amp;L&amp;"Arial Narrow,Navadno"&amp;8SPLOŠNA BOLNIŠNICA JESENICE
Ulica maršala Tita 112
4270 JESENICE&amp;C&amp;"Arial Narrow,Navadno"&amp;8PZI PROJEKT OPREME
ODDELEK EITOS, IIT&amp;R&amp;"Arial Narrow,Navadno"&amp;8Julij, 2022</oddHeader>
    <oddFooter>&amp;C&amp;"Arial Narrow,Navadno"&amp;8&amp;P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4</vt:i4>
      </vt:variant>
    </vt:vector>
  </HeadingPairs>
  <TitlesOfParts>
    <vt:vector size="9" baseType="lpstr">
      <vt:lpstr>POPIS OPREME PO PROSTORIH</vt:lpstr>
      <vt:lpstr>REKAPITULACIJA</vt:lpstr>
      <vt:lpstr>SKLOP1</vt:lpstr>
      <vt:lpstr>SKLOP2</vt:lpstr>
      <vt:lpstr>SKLOP3</vt:lpstr>
      <vt:lpstr>'POPIS OPREME PO PROSTORIH'!Tiskanje_naslovov</vt:lpstr>
      <vt:lpstr>SKLOP1!Tiskanje_naslovov</vt:lpstr>
      <vt:lpstr>SKLOP2!Tiskanje_naslovov</vt:lpstr>
      <vt:lpstr>SKLOP3!Tiskanje_naslovov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MarjaK</dc:creator>
  <cp:lastModifiedBy>Mateja</cp:lastModifiedBy>
  <cp:lastPrinted>2022-07-19T07:56:05Z</cp:lastPrinted>
  <dcterms:created xsi:type="dcterms:W3CDTF">2016-03-14T18:25:39Z</dcterms:created>
  <dcterms:modified xsi:type="dcterms:W3CDTF">2023-03-06T12:28:41Z</dcterms:modified>
</cp:coreProperties>
</file>